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EP Texas\AEP TX EECRF\2023 Filing 2024 Rate Year\"/>
    </mc:Choice>
  </mc:AlternateContent>
  <xr:revisionPtr revIDLastSave="0" documentId="13_ncr:1_{E46F872E-2D97-4012-978E-FEE4B358EEBC}" xr6:coauthVersionLast="47" xr6:coauthVersionMax="47" xr10:uidLastSave="{00000000-0000-0000-0000-000000000000}"/>
  <bookViews>
    <workbookView xWindow="28680" yWindow="-75" windowWidth="29040" windowHeight="15720" tabRatio="596" xr2:uid="{00000000-000D-0000-FFFF-FFFF00000000}"/>
  </bookViews>
  <sheets>
    <sheet name="WP Schedule C (Summary)" sheetId="26" r:id="rId1"/>
    <sheet name="WP Schedule C (2022 Costs)" sheetId="19" r:id="rId2"/>
    <sheet name="WP Schedule C (2022 Rev)" sheetId="24" r:id="rId3"/>
  </sheets>
  <externalReferences>
    <externalReference r:id="rId4"/>
  </externalReferences>
  <definedNames>
    <definedName name="g">#REF!</definedName>
    <definedName name="i">#REF!</definedName>
  </definedNames>
  <calcPr calcId="19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" i="19" l="1"/>
  <c r="U46" i="19"/>
  <c r="T46" i="19"/>
  <c r="S46" i="19"/>
  <c r="R46" i="19"/>
  <c r="C15" i="19"/>
  <c r="Q6" i="24" l="1"/>
  <c r="R6" i="24"/>
  <c r="Q12" i="24"/>
  <c r="R12" i="24"/>
  <c r="Q17" i="24"/>
  <c r="R17" i="24"/>
  <c r="Q21" i="24"/>
  <c r="R21" i="24"/>
  <c r="R25" i="24"/>
  <c r="W44" i="19" l="1"/>
  <c r="B62" i="19" l="1"/>
  <c r="C62" i="19"/>
  <c r="D62" i="19"/>
  <c r="E62" i="19"/>
  <c r="F62" i="19"/>
  <c r="B63" i="19"/>
  <c r="C63" i="19"/>
  <c r="D63" i="19"/>
  <c r="E63" i="19"/>
  <c r="O5" i="24" l="1"/>
  <c r="O4" i="24"/>
  <c r="W50" i="19" l="1"/>
  <c r="P21" i="19"/>
  <c r="K21" i="19"/>
  <c r="F21" i="19"/>
  <c r="Q21" i="19" l="1"/>
  <c r="D12" i="24"/>
  <c r="E12" i="24"/>
  <c r="F12" i="24"/>
  <c r="G12" i="24"/>
  <c r="H12" i="24"/>
  <c r="I12" i="24"/>
  <c r="J12" i="24"/>
  <c r="K12" i="24"/>
  <c r="L12" i="24"/>
  <c r="M12" i="24"/>
  <c r="N12" i="24"/>
  <c r="C12" i="24"/>
  <c r="O11" i="24"/>
  <c r="O10" i="24"/>
  <c r="O9" i="24"/>
  <c r="R27" i="24" l="1"/>
  <c r="C17" i="24" l="1"/>
  <c r="D17" i="24"/>
  <c r="E17" i="24"/>
  <c r="F17" i="24"/>
  <c r="G17" i="24"/>
  <c r="H17" i="24"/>
  <c r="I17" i="24"/>
  <c r="J17" i="24"/>
  <c r="K17" i="24"/>
  <c r="L17" i="24"/>
  <c r="M17" i="24"/>
  <c r="N17" i="24"/>
  <c r="O20" i="24"/>
  <c r="O16" i="24"/>
  <c r="O15" i="24"/>
  <c r="W36" i="19" l="1"/>
  <c r="V35" i="19" l="1"/>
  <c r="O24" i="24" l="1"/>
  <c r="L13" i="26" l="1"/>
  <c r="K12" i="26"/>
  <c r="K11" i="26"/>
  <c r="K10" i="26"/>
  <c r="K9" i="26"/>
  <c r="K8" i="26"/>
  <c r="J12" i="26"/>
  <c r="J11" i="26"/>
  <c r="J10" i="26"/>
  <c r="J9" i="26"/>
  <c r="C11" i="26"/>
  <c r="C10" i="26"/>
  <c r="C9" i="26"/>
  <c r="C8" i="26"/>
  <c r="B13" i="26"/>
  <c r="G13" i="26" s="1"/>
  <c r="N13" i="26" s="1"/>
  <c r="B12" i="26"/>
  <c r="G12" i="26" s="1"/>
  <c r="K14" i="26" l="1"/>
  <c r="C14" i="26"/>
  <c r="W21" i="19" l="1"/>
  <c r="E25" i="19" l="1"/>
  <c r="G44" i="19" l="1"/>
  <c r="G49" i="19" s="1"/>
  <c r="G72" i="19" s="1"/>
  <c r="F44" i="19"/>
  <c r="F49" i="19" s="1"/>
  <c r="F72" i="19" s="1"/>
  <c r="F61" i="19" l="1"/>
  <c r="F65" i="19" s="1"/>
  <c r="G61" i="19"/>
  <c r="G65" i="19" s="1"/>
  <c r="D25" i="24" l="1"/>
  <c r="E25" i="24"/>
  <c r="F25" i="24"/>
  <c r="G25" i="24"/>
  <c r="H25" i="24"/>
  <c r="I25" i="24"/>
  <c r="J25" i="24"/>
  <c r="K25" i="24"/>
  <c r="L25" i="24"/>
  <c r="M25" i="24"/>
  <c r="N25" i="24"/>
  <c r="C25" i="24"/>
  <c r="O23" i="24"/>
  <c r="O25" i="24" l="1"/>
  <c r="I12" i="26" s="1"/>
  <c r="L12" i="26" s="1"/>
  <c r="T25" i="24" l="1"/>
  <c r="F75" i="19" s="1"/>
  <c r="F76" i="19" s="1"/>
  <c r="F68" i="19"/>
  <c r="K7" i="19"/>
  <c r="K8" i="19"/>
  <c r="K9" i="19"/>
  <c r="K10" i="19"/>
  <c r="K11" i="19"/>
  <c r="K12" i="19"/>
  <c r="K13" i="19"/>
  <c r="F7" i="19" l="1"/>
  <c r="Q7" i="19" s="1"/>
  <c r="W7" i="19" s="1"/>
  <c r="M7" i="19"/>
  <c r="N7" i="19"/>
  <c r="O7" i="19"/>
  <c r="F8" i="19"/>
  <c r="Q8" i="19" s="1"/>
  <c r="W8" i="19" s="1"/>
  <c r="M8" i="19"/>
  <c r="N8" i="19"/>
  <c r="O8" i="19"/>
  <c r="F9" i="19"/>
  <c r="Q9" i="19" s="1"/>
  <c r="W9" i="19" s="1"/>
  <c r="M9" i="19"/>
  <c r="N9" i="19"/>
  <c r="O9" i="19"/>
  <c r="F10" i="19"/>
  <c r="Q10" i="19" s="1"/>
  <c r="W10" i="19" s="1"/>
  <c r="M10" i="19"/>
  <c r="N10" i="19"/>
  <c r="O10" i="19"/>
  <c r="F11" i="19"/>
  <c r="Q11" i="19" s="1"/>
  <c r="W11" i="19" s="1"/>
  <c r="M11" i="19"/>
  <c r="N11" i="19"/>
  <c r="O11" i="19"/>
  <c r="F12" i="19"/>
  <c r="Q12" i="19" s="1"/>
  <c r="W12" i="19" s="1"/>
  <c r="M12" i="19"/>
  <c r="N12" i="19"/>
  <c r="O12" i="19"/>
  <c r="F13" i="19"/>
  <c r="Q13" i="19" s="1"/>
  <c r="W13" i="19" s="1"/>
  <c r="M13" i="19"/>
  <c r="N13" i="19"/>
  <c r="O13" i="19"/>
  <c r="B15" i="19"/>
  <c r="B31" i="19" s="1"/>
  <c r="B41" i="19" s="1"/>
  <c r="C31" i="19"/>
  <c r="C41" i="19" s="1"/>
  <c r="D15" i="19"/>
  <c r="D31" i="19" s="1"/>
  <c r="D41" i="19" s="1"/>
  <c r="G15" i="19"/>
  <c r="G31" i="19" s="1"/>
  <c r="I15" i="19"/>
  <c r="I31" i="19" s="1"/>
  <c r="F17" i="19"/>
  <c r="K17" i="19"/>
  <c r="P17" i="19"/>
  <c r="F18" i="19"/>
  <c r="K18" i="19"/>
  <c r="P18" i="19"/>
  <c r="F20" i="19"/>
  <c r="K20" i="19"/>
  <c r="P20" i="19"/>
  <c r="J25" i="19"/>
  <c r="F27" i="19"/>
  <c r="K27" i="19"/>
  <c r="P27" i="19"/>
  <c r="F28" i="19"/>
  <c r="K28" i="19"/>
  <c r="P28" i="19"/>
  <c r="E30" i="19"/>
  <c r="J30" i="19"/>
  <c r="F25" i="19" l="1"/>
  <c r="E31" i="19"/>
  <c r="E41" i="19" s="1"/>
  <c r="Q20" i="19"/>
  <c r="W20" i="19" s="1"/>
  <c r="Q18" i="19"/>
  <c r="W18" i="19" s="1"/>
  <c r="F30" i="19"/>
  <c r="F15" i="19"/>
  <c r="M15" i="19"/>
  <c r="P30" i="19"/>
  <c r="Q28" i="19"/>
  <c r="W28" i="19" s="1"/>
  <c r="K30" i="19"/>
  <c r="J31" i="19"/>
  <c r="P25" i="19"/>
  <c r="K25" i="19"/>
  <c r="Q17" i="19"/>
  <c r="W17" i="19" s="1"/>
  <c r="O15" i="19"/>
  <c r="Q27" i="19"/>
  <c r="H41" i="19" l="1"/>
  <c r="F31" i="19"/>
  <c r="M31" i="19"/>
  <c r="O31" i="19"/>
  <c r="W25" i="19"/>
  <c r="P31" i="19"/>
  <c r="Q25" i="19"/>
  <c r="W27" i="19"/>
  <c r="W30" i="19" s="1"/>
  <c r="Q30" i="19"/>
  <c r="N21" i="24" l="1"/>
  <c r="M21" i="24"/>
  <c r="L21" i="24"/>
  <c r="K21" i="24"/>
  <c r="J21" i="24"/>
  <c r="I21" i="24"/>
  <c r="H21" i="24"/>
  <c r="G21" i="24"/>
  <c r="F21" i="24"/>
  <c r="E21" i="24"/>
  <c r="D21" i="24"/>
  <c r="C21" i="24"/>
  <c r="O19" i="24"/>
  <c r="O14" i="24"/>
  <c r="N6" i="24"/>
  <c r="M6" i="24"/>
  <c r="L6" i="24"/>
  <c r="K6" i="24"/>
  <c r="J6" i="24"/>
  <c r="I6" i="24"/>
  <c r="H6" i="24"/>
  <c r="G6" i="24"/>
  <c r="F6" i="24"/>
  <c r="E6" i="24"/>
  <c r="D6" i="24"/>
  <c r="C6" i="24"/>
  <c r="D42" i="19"/>
  <c r="B11" i="26" s="1"/>
  <c r="B42" i="19"/>
  <c r="B9" i="26" s="1"/>
  <c r="F27" i="24" l="1"/>
  <c r="J27" i="24"/>
  <c r="N27" i="24"/>
  <c r="O21" i="24"/>
  <c r="E27" i="24"/>
  <c r="I27" i="24"/>
  <c r="M27" i="24"/>
  <c r="C27" i="24"/>
  <c r="G27" i="24"/>
  <c r="D27" i="24"/>
  <c r="H27" i="24"/>
  <c r="L27" i="24"/>
  <c r="K27" i="24"/>
  <c r="O12" i="24"/>
  <c r="E42" i="19"/>
  <c r="B8" i="26" s="1"/>
  <c r="O6" i="24"/>
  <c r="I8" i="26" s="1"/>
  <c r="O17" i="24"/>
  <c r="I10" i="26" s="1"/>
  <c r="L10" i="26" s="1"/>
  <c r="D32" i="19"/>
  <c r="C33" i="19"/>
  <c r="C32" i="19"/>
  <c r="B33" i="19"/>
  <c r="E33" i="19"/>
  <c r="B32" i="19"/>
  <c r="D33" i="19"/>
  <c r="D68" i="19" l="1"/>
  <c r="I11" i="26"/>
  <c r="L11" i="26" s="1"/>
  <c r="T12" i="24"/>
  <c r="B75" i="19" s="1"/>
  <c r="I9" i="26"/>
  <c r="L9" i="26" s="1"/>
  <c r="E68" i="19"/>
  <c r="O27" i="24"/>
  <c r="T29" i="24" s="1"/>
  <c r="B68" i="19"/>
  <c r="T17" i="24"/>
  <c r="C75" i="19" s="1"/>
  <c r="C68" i="19"/>
  <c r="F32" i="19"/>
  <c r="F33" i="19"/>
  <c r="I14" i="26" l="1"/>
  <c r="H68" i="19"/>
  <c r="D51" i="19"/>
  <c r="E51" i="19"/>
  <c r="C51" i="19"/>
  <c r="B51" i="19"/>
  <c r="W35" i="19" l="1"/>
  <c r="W37" i="19" s="1"/>
  <c r="U38" i="19"/>
  <c r="S38" i="19"/>
  <c r="R41" i="19"/>
  <c r="H51" i="19"/>
  <c r="S41" i="19"/>
  <c r="S43" i="19" s="1"/>
  <c r="U41" i="19"/>
  <c r="U43" i="19" s="1"/>
  <c r="T41" i="19"/>
  <c r="T43" i="19" s="1"/>
  <c r="V41" i="19" l="1"/>
  <c r="R43" i="19"/>
  <c r="T38" i="19"/>
  <c r="R38" i="19"/>
  <c r="R44" i="19"/>
  <c r="U44" i="19"/>
  <c r="T44" i="19"/>
  <c r="S44" i="19"/>
  <c r="E9" i="26" l="1"/>
  <c r="R36" i="19"/>
  <c r="D46" i="19"/>
  <c r="E11" i="26"/>
  <c r="C46" i="19"/>
  <c r="E10" i="26"/>
  <c r="E46" i="19"/>
  <c r="E8" i="26"/>
  <c r="B46" i="19"/>
  <c r="V44" i="19"/>
  <c r="T36" i="19"/>
  <c r="U36" i="19"/>
  <c r="S36" i="19"/>
  <c r="V43" i="19"/>
  <c r="D8" i="26" l="1"/>
  <c r="G8" i="26" s="1"/>
  <c r="D10" i="26"/>
  <c r="D11" i="26"/>
  <c r="G11" i="26" s="1"/>
  <c r="N11" i="26" s="1"/>
  <c r="D9" i="26"/>
  <c r="G9" i="26" s="1"/>
  <c r="N9" i="26" s="1"/>
  <c r="B43" i="19"/>
  <c r="B44" i="19" s="1"/>
  <c r="B49" i="19" s="1"/>
  <c r="R37" i="19"/>
  <c r="C43" i="19"/>
  <c r="D43" i="19"/>
  <c r="D44" i="19" s="1"/>
  <c r="D49" i="19" s="1"/>
  <c r="E43" i="19"/>
  <c r="E44" i="19" s="1"/>
  <c r="E49" i="19" s="1"/>
  <c r="H46" i="19"/>
  <c r="E14" i="26"/>
  <c r="U37" i="19"/>
  <c r="S37" i="19"/>
  <c r="V36" i="19"/>
  <c r="T37" i="19"/>
  <c r="D14" i="26" l="1"/>
  <c r="H43" i="19"/>
  <c r="V37" i="19"/>
  <c r="K15" i="19" l="1"/>
  <c r="K31" i="19" s="1"/>
  <c r="W15" i="19"/>
  <c r="W31" i="19" s="1"/>
  <c r="W38" i="19" s="1"/>
  <c r="N15" i="19"/>
  <c r="N31" i="19" s="1"/>
  <c r="H15" i="19"/>
  <c r="G32" i="19" l="1"/>
  <c r="I32" i="19"/>
  <c r="J32" i="19"/>
  <c r="W49" i="19"/>
  <c r="C42" i="19"/>
  <c r="H31" i="19"/>
  <c r="Q15" i="19"/>
  <c r="Q31" i="19" s="1"/>
  <c r="B72" i="19" l="1"/>
  <c r="W52" i="19"/>
  <c r="E72" i="19"/>
  <c r="D72" i="19"/>
  <c r="H42" i="19"/>
  <c r="C52" i="19" s="1"/>
  <c r="B10" i="26"/>
  <c r="G10" i="26" s="1"/>
  <c r="N10" i="26" s="1"/>
  <c r="H32" i="19"/>
  <c r="C44" i="19"/>
  <c r="C49" i="19" s="1"/>
  <c r="E61" i="19" l="1"/>
  <c r="D61" i="19"/>
  <c r="H44" i="19"/>
  <c r="H49" i="19" s="1"/>
  <c r="D52" i="19"/>
  <c r="E52" i="19"/>
  <c r="B52" i="19"/>
  <c r="B14" i="26"/>
  <c r="B61" i="19"/>
  <c r="B65" i="19" s="1"/>
  <c r="C72" i="19"/>
  <c r="D53" i="19" l="1"/>
  <c r="C61" i="19"/>
  <c r="C65" i="19" s="1"/>
  <c r="H52" i="19"/>
  <c r="E53" i="19" l="1"/>
  <c r="B53" i="19"/>
  <c r="H61" i="19"/>
  <c r="C53" i="19"/>
  <c r="H72" i="19"/>
  <c r="H53" i="19" l="1"/>
  <c r="D65" i="19"/>
  <c r="T21" i="24"/>
  <c r="D75" i="19" s="1"/>
  <c r="H62" i="19" l="1"/>
  <c r="G14" i="26" l="1"/>
  <c r="F67" i="19" l="1"/>
  <c r="F69" i="19" s="1"/>
  <c r="H55" i="19"/>
  <c r="F74" i="19" l="1"/>
  <c r="D67" i="19"/>
  <c r="D69" i="19" s="1"/>
  <c r="G74" i="19"/>
  <c r="F79" i="19" l="1"/>
  <c r="D74" i="19"/>
  <c r="D76" i="19" s="1"/>
  <c r="D78" i="19" s="1"/>
  <c r="G76" i="19"/>
  <c r="G78" i="19" s="1"/>
  <c r="G67" i="19"/>
  <c r="G69" i="19" s="1"/>
  <c r="C67" i="19"/>
  <c r="C69" i="19" s="1"/>
  <c r="C74" i="19"/>
  <c r="C76" i="19" s="1"/>
  <c r="C78" i="19" s="1"/>
  <c r="C79" i="19" l="1"/>
  <c r="D79" i="19"/>
  <c r="F80" i="19"/>
  <c r="F81" i="19" s="1"/>
  <c r="G79" i="19"/>
  <c r="G80" i="19" s="1"/>
  <c r="B67" i="19"/>
  <c r="B74" i="19"/>
  <c r="D80" i="19" l="1"/>
  <c r="C80" i="19"/>
  <c r="O10" i="26" s="1"/>
  <c r="P10" i="26" s="1"/>
  <c r="O12" i="26"/>
  <c r="P12" i="26" s="1"/>
  <c r="G81" i="19"/>
  <c r="B76" i="19"/>
  <c r="B69" i="19"/>
  <c r="C81" i="19" l="1"/>
  <c r="D81" i="19"/>
  <c r="O13" i="26"/>
  <c r="P13" i="26" s="1"/>
  <c r="O11" i="26"/>
  <c r="B78" i="19"/>
  <c r="B79" i="19" l="1"/>
  <c r="P11" i="26"/>
  <c r="B80" i="19" l="1"/>
  <c r="O9" i="26" s="1"/>
  <c r="P9" i="26" s="1"/>
  <c r="B81" i="19" l="1"/>
  <c r="H57" i="19" l="1"/>
  <c r="H59" i="19" s="1"/>
  <c r="E74" i="19" l="1"/>
  <c r="H74" i="19" l="1"/>
  <c r="E65" i="19" l="1"/>
  <c r="E67" i="19" s="1"/>
  <c r="H63" i="19"/>
  <c r="H65" i="19" s="1"/>
  <c r="T6" i="24"/>
  <c r="T27" i="24" s="1"/>
  <c r="T31" i="24" s="1"/>
  <c r="J8" i="26"/>
  <c r="J14" i="26" s="1"/>
  <c r="Q27" i="24"/>
  <c r="L8" i="26" l="1"/>
  <c r="E75" i="19"/>
  <c r="E76" i="19" s="1"/>
  <c r="E78" i="19" s="1"/>
  <c r="H67" i="19"/>
  <c r="E69" i="19"/>
  <c r="H69" i="19" s="1"/>
  <c r="L14" i="26" l="1"/>
  <c r="N8" i="26"/>
  <c r="H76" i="19"/>
  <c r="W55" i="19" s="1"/>
  <c r="W56" i="19" s="1"/>
  <c r="H75" i="19"/>
  <c r="E79" i="19"/>
  <c r="H78" i="19"/>
  <c r="E80" i="19" l="1"/>
  <c r="H80" i="19"/>
  <c r="B88" i="19" s="1"/>
  <c r="E81" i="19"/>
  <c r="B85" i="19"/>
  <c r="N14" i="26"/>
  <c r="H79" i="19"/>
  <c r="B87" i="19" s="1"/>
  <c r="O8" i="26"/>
  <c r="O14" i="26" s="1"/>
  <c r="B89" i="19" l="1"/>
  <c r="B91" i="19" s="1"/>
  <c r="P8" i="26"/>
  <c r="P14" i="26" s="1"/>
  <c r="H81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tc={768D01CA-C027-4119-9851-4FCE8E038806}</author>
  </authors>
  <commentList>
    <comment ref="N12" authorId="0" shapeId="0" xr:uid="{768D01CA-C027-4119-9851-4FCE8E038806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trailing o/u recovery for the Transmission Class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tc={6068FC22-5F00-49FF-AC41-5B14BCF168FC}</author>
    <author>tc={258202BF-7F98-48A3-A1CA-81793BA56DF5}</author>
  </authors>
  <commentList>
    <comment ref="W44" authorId="0" shapeId="0" xr:uid="{6068FC22-5F00-49FF-AC41-5B14BCF168FC}">
      <text>
        <t>[Threaded comment]
Your version of Excel allows you to read this threaded comment; however, any edits to it will get removed if the file is opened in a newer version of Excel. Learn more: https://go.microsoft.com/fwlink/?linkid=870924
Comment:
    $567.40 of DN 50892 Muni RCE was included in 2022 EECRF rates but actual Central split was $695.00.</t>
      </text>
    </comment>
    <comment ref="F78" authorId="1" shapeId="0" xr:uid="{258202BF-7F98-48A3-A1CA-81793BA56DF5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final Trans Class trailing o/u recovery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dtsoa12</author>
  </authors>
  <commentList>
    <comment ref="R2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includes settlement adjustment
</t>
        </r>
      </text>
    </comment>
  </commentList>
</comments>
</file>

<file path=xl/sharedStrings.xml><?xml version="1.0" encoding="utf-8"?>
<sst xmlns="http://schemas.openxmlformats.org/spreadsheetml/2006/main" count="218" uniqueCount="139">
  <si>
    <t>Residential</t>
  </si>
  <si>
    <t>Transmission</t>
  </si>
  <si>
    <t>Lighting</t>
  </si>
  <si>
    <t>Secondary &lt;= 10 kW</t>
  </si>
  <si>
    <t>Total</t>
  </si>
  <si>
    <t>Class</t>
  </si>
  <si>
    <t xml:space="preserve">Total </t>
  </si>
  <si>
    <t>Incentives</t>
  </si>
  <si>
    <t>Admin</t>
  </si>
  <si>
    <t>R&amp;D</t>
  </si>
  <si>
    <t>Commercial Programs</t>
  </si>
  <si>
    <t>Total Commercial</t>
  </si>
  <si>
    <t>Residential Programs</t>
  </si>
  <si>
    <t>Total Residential</t>
  </si>
  <si>
    <t>Hard-to-Reach Programs</t>
  </si>
  <si>
    <t>Total HTR</t>
  </si>
  <si>
    <t>Total Programs</t>
  </si>
  <si>
    <t>Research &amp; Development</t>
  </si>
  <si>
    <t>Total R&amp;D</t>
  </si>
  <si>
    <t>Sec &lt; 10</t>
  </si>
  <si>
    <t>Sec &gt; 10</t>
  </si>
  <si>
    <t>Primary</t>
  </si>
  <si>
    <t>Res</t>
  </si>
  <si>
    <t>Base</t>
  </si>
  <si>
    <t>Costs in excess of base</t>
  </si>
  <si>
    <t>Total EECRF Rider Revenues</t>
  </si>
  <si>
    <t>(over)/under recovery</t>
  </si>
  <si>
    <t>Base Revenue Adjustment</t>
  </si>
  <si>
    <t>Prim</t>
  </si>
  <si>
    <t>ComSol MTP</t>
  </si>
  <si>
    <t>CSOP</t>
  </si>
  <si>
    <t>CoolSaver</t>
  </si>
  <si>
    <t>LM SOP</t>
  </si>
  <si>
    <t>SCORE/CS MTP</t>
  </si>
  <si>
    <t>SMART Source Pilot MTP - Comm</t>
  </si>
  <si>
    <t>RSOP</t>
  </si>
  <si>
    <t>SMART Source Pilot MTP - Res</t>
  </si>
  <si>
    <t>HTR SOP</t>
  </si>
  <si>
    <t>TLI EEP</t>
  </si>
  <si>
    <t>EE Costs Expressly in Base</t>
  </si>
  <si>
    <t>Total Base EE</t>
  </si>
  <si>
    <t>Total Adj Base EE + EECRF Program Revenue</t>
  </si>
  <si>
    <t>RIDER_GROUP_TX</t>
  </si>
  <si>
    <t>TOT_REVENUE</t>
  </si>
  <si>
    <t xml:space="preserve">(SE11A)ENERGY EFFICIENCY ADJ-RESIDENTIALSERVICE   </t>
  </si>
  <si>
    <t>TOTAL RESIDENTIAL</t>
  </si>
  <si>
    <t>TOTAL SECONDARY &lt;= 10 KW</t>
  </si>
  <si>
    <t>TOTAL SECONDARY &gt; 10 KW</t>
  </si>
  <si>
    <t>TOTAL PRIMARY</t>
  </si>
  <si>
    <t>EECRF Program Cost Revenues</t>
  </si>
  <si>
    <t>Secondary &gt; 10 kW</t>
  </si>
  <si>
    <t>Open MTP</t>
  </si>
  <si>
    <t>HP NH</t>
  </si>
  <si>
    <t>Total Program Costs less RCE but with EM&amp;V</t>
  </si>
  <si>
    <t>Total Base, Adj. Base and EECRF Rider Revenues</t>
  </si>
  <si>
    <t>TOTAL TRANSMISSION</t>
  </si>
  <si>
    <t>Trans</t>
  </si>
  <si>
    <t>SMART Source MTP - Comm</t>
  </si>
  <si>
    <t>Sec &lt;= 10</t>
  </si>
  <si>
    <t>Central Division</t>
  </si>
  <si>
    <t>EM&amp;V -statewide contr</t>
  </si>
  <si>
    <t>Cental Division</t>
  </si>
  <si>
    <t>Program</t>
  </si>
  <si>
    <t>Costs</t>
  </si>
  <si>
    <t>Performance</t>
  </si>
  <si>
    <t>Bonus</t>
  </si>
  <si>
    <t>EE</t>
  </si>
  <si>
    <t>EECRF</t>
  </si>
  <si>
    <t>Revenue</t>
  </si>
  <si>
    <t>EM&amp;V Cost</t>
  </si>
  <si>
    <t>R&amp;D Cost</t>
  </si>
  <si>
    <t>(Over)/Under</t>
  </si>
  <si>
    <t>Municipal</t>
  </si>
  <si>
    <t>Expense</t>
  </si>
  <si>
    <t>Program +</t>
  </si>
  <si>
    <t>Admin Costs</t>
  </si>
  <si>
    <t>a</t>
  </si>
  <si>
    <t>b</t>
  </si>
  <si>
    <t>d</t>
  </si>
  <si>
    <t>g</t>
  </si>
  <si>
    <t>EECRF Rider</t>
  </si>
  <si>
    <t>h</t>
  </si>
  <si>
    <t>k</t>
  </si>
  <si>
    <t>Recovery</t>
  </si>
  <si>
    <t xml:space="preserve">(SE11I)ENERGY EFFICIENCY ADJ-PRIMARY SERVICE     </t>
  </si>
  <si>
    <t xml:space="preserve">(SE11F) ENERGY EFFICIENT CREDIT TRANSMISSION              </t>
  </si>
  <si>
    <t>total with interest</t>
  </si>
  <si>
    <t>Interest</t>
  </si>
  <si>
    <t>total interest</t>
  </si>
  <si>
    <t xml:space="preserve">ENERGY EFFICIENCY ADJ-SECONDARY SER &lt;=10KW        </t>
  </si>
  <si>
    <t xml:space="preserve">ENERGY EFFICIENCY CREDIT- SECONDARY &lt; 10KW        </t>
  </si>
  <si>
    <t xml:space="preserve">ENERGY EFFICIENCY ADJ-SECONDARY SER &gt; 10KW        </t>
  </si>
  <si>
    <t xml:space="preserve">ENERGY EFFICIENCY CREDIT- SECONDARY &gt; 10KW        </t>
  </si>
  <si>
    <t>RCE included in Administrative Cost</t>
  </si>
  <si>
    <t>c</t>
  </si>
  <si>
    <t>Program Revenue</t>
  </si>
  <si>
    <t>EECRF Rider Revenue ($0 Base Rate Recovery in 2021)</t>
  </si>
  <si>
    <t>interest (2022) 0.12%</t>
  </si>
  <si>
    <t>2022 (Over)/Under Summary</t>
  </si>
  <si>
    <t>Central Division 2022 Program Results</t>
  </si>
  <si>
    <t>JAN22_REVENUE</t>
  </si>
  <si>
    <t>FEB22_REVENUE</t>
  </si>
  <si>
    <t>MAR22_REVENUE</t>
  </si>
  <si>
    <t>APR22_REVENUE</t>
  </si>
  <si>
    <t>MAY22_REVENUE</t>
  </si>
  <si>
    <t>JUN22_REVENUE</t>
  </si>
  <si>
    <t>JUL22_REVENUE</t>
  </si>
  <si>
    <t>AUG22_REVENUE</t>
  </si>
  <si>
    <t>SEP22_REVENUE</t>
  </si>
  <si>
    <t>OCT22_REVENUE</t>
  </si>
  <si>
    <t>NOV22_REVENUE</t>
  </si>
  <si>
    <t>DEC22_REVENUE</t>
  </si>
  <si>
    <t>2022 EECRF PROGRAM REVENUE</t>
  </si>
  <si>
    <t>EM&amp;V paid in 2022</t>
  </si>
  <si>
    <t>2022 Program Costs</t>
  </si>
  <si>
    <t>2022 Incentives</t>
  </si>
  <si>
    <t>2022 R&amp;D + EM&amp;V</t>
  </si>
  <si>
    <t>Municipal RCE 2022</t>
  </si>
  <si>
    <t>2022 Total</t>
  </si>
  <si>
    <t>2022 Administrative</t>
  </si>
  <si>
    <t>2020 Over Recovery</t>
  </si>
  <si>
    <t>2020 Bonus</t>
  </si>
  <si>
    <t>Total 2022 Cost</t>
  </si>
  <si>
    <t>2022 (over)/under collection</t>
  </si>
  <si>
    <t>2022 EECRF Program Revenue</t>
  </si>
  <si>
    <t>Central 2022</t>
  </si>
  <si>
    <t>interest (2023) 1.19%</t>
  </si>
  <si>
    <t>less: RCE paid in 2022 but not recovered in revenues</t>
  </si>
  <si>
    <t>Total 2022 Costs incuding RCE &amp; EM&amp;V</t>
  </si>
  <si>
    <t>Program Costs less total all 2022 revenues</t>
  </si>
  <si>
    <t>Muni Exp 53679</t>
  </si>
  <si>
    <t>Rate Year 2020 PERFORMANCE BONUS</t>
  </si>
  <si>
    <t>Rate Year 2020 OVER RECOVERY</t>
  </si>
  <si>
    <t>e=a+b+c-d</t>
  </si>
  <si>
    <t>f</t>
  </si>
  <si>
    <t>i=f-g-h</t>
  </si>
  <si>
    <t>j=e-i</t>
  </si>
  <si>
    <t>l=j+k</t>
  </si>
  <si>
    <t>2022 Administrative + 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</si>
</sst>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.000_);[Red]\(&quot;$&quot;#,##0.000\)"/>
    <numFmt numFmtId="166" formatCode="&quot;$&quot;#,##0"/>
    <numFmt numFmtId="167" formatCode="&quot;$&quot;#,##0.00"/>
    <numFmt numFmtId="168" formatCode="#,##0.0000"/>
    <numFmt numFmtId="169" formatCode="#,##0.0000000"/>
    <numFmt numFmtId="170" formatCode="#,##0.00000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3" fillId="23" borderId="7" applyNumberFormat="0" applyFont="0" applyAlignment="0" applyProtection="0"/>
    <xf numFmtId="0" fontId="20" fillId="20" borderId="8" applyNumberFormat="0" applyAlignment="0" applyProtection="0"/>
    <xf numFmtId="9" fontId="3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3" fontId="21" fillId="0" borderId="0" applyFont="0" applyFill="0" applyBorder="0" applyAlignment="0" applyProtection="0"/>
    <xf numFmtId="0" fontId="21" fillId="24" borderId="0" applyNumberFormat="0" applyFont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2" fillId="0" borderId="9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0" fontId="22" fillId="0" borderId="9">
      <alignment horizontal="center"/>
    </xf>
    <xf numFmtId="0" fontId="22" fillId="0" borderId="9">
      <alignment horizontal="center"/>
    </xf>
    <xf numFmtId="3" fontId="21" fillId="0" borderId="0" applyFont="0" applyFill="0" applyBorder="0" applyAlignment="0" applyProtection="0"/>
    <xf numFmtId="0" fontId="21" fillId="24" borderId="0" applyNumberFormat="0" applyFont="0" applyBorder="0" applyAlignment="0" applyProtection="0"/>
    <xf numFmtId="0" fontId="21" fillId="24" borderId="0" applyNumberFormat="0" applyFont="0" applyBorder="0" applyAlignment="0" applyProtection="0"/>
    <xf numFmtId="0" fontId="3" fillId="0" borderId="0"/>
    <xf numFmtId="0" fontId="21" fillId="0" borderId="0"/>
    <xf numFmtId="4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3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3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9">
      <alignment horizontal="center"/>
    </xf>
    <xf numFmtId="0" fontId="21" fillId="24" borderId="0" applyNumberFormat="0" applyFont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3" fillId="0" borderId="0"/>
    <xf numFmtId="43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4" fillId="0" borderId="0"/>
    <xf numFmtId="0" fontId="2" fillId="0" borderId="0"/>
    <xf numFmtId="44" fontId="3" fillId="0" borderId="0" applyFont="0" applyFill="0" applyBorder="0" applyAlignment="0" applyProtection="0"/>
    <xf numFmtId="0" fontId="21" fillId="0" borderId="0"/>
    <xf numFmtId="0" fontId="1" fillId="0" borderId="0"/>
    <xf numFmtId="0" fontId="22" fillId="0" borderId="9">
      <alignment horizontal="center"/>
    </xf>
    <xf numFmtId="40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3" fontId="21" fillId="0" borderId="0" applyFont="0" applyFill="0" applyBorder="0" applyAlignment="0" applyProtection="0"/>
    <xf numFmtId="15" fontId="21" fillId="0" borderId="0" applyFont="0" applyFill="0" applyBorder="0" applyAlignment="0" applyProtection="0"/>
  </cellStyleXfs>
  <cellXfs count="154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/>
    <xf numFmtId="6" fontId="0" fillId="0" borderId="0" xfId="0" applyNumberFormat="1" applyBorder="1"/>
    <xf numFmtId="0" fontId="0" fillId="0" borderId="0" xfId="0" applyBorder="1" applyAlignment="1">
      <alignment horizontal="left"/>
    </xf>
    <xf numFmtId="6" fontId="0" fillId="0" borderId="0" xfId="0" applyNumberFormat="1" applyFill="1" applyBorder="1"/>
    <xf numFmtId="6" fontId="4" fillId="0" borderId="0" xfId="0" applyNumberFormat="1" applyFont="1" applyFill="1" applyBorder="1" applyAlignment="1"/>
    <xf numFmtId="0" fontId="0" fillId="0" borderId="0" xfId="0" applyFill="1" applyBorder="1" applyProtection="1"/>
    <xf numFmtId="0" fontId="4" fillId="0" borderId="0" xfId="0" applyFont="1" applyFill="1" applyBorder="1" applyProtection="1"/>
    <xf numFmtId="0" fontId="0" fillId="0" borderId="0" xfId="0" applyFill="1" applyBorder="1" applyAlignment="1" applyProtection="1">
      <alignment wrapText="1"/>
    </xf>
    <xf numFmtId="0" fontId="4" fillId="0" borderId="0" xfId="0" applyFont="1" applyBorder="1"/>
    <xf numFmtId="6" fontId="4" fillId="0" borderId="0" xfId="0" applyNumberFormat="1" applyFont="1" applyBorder="1"/>
    <xf numFmtId="0" fontId="0" fillId="0" borderId="0" xfId="0" applyFill="1"/>
    <xf numFmtId="0" fontId="4" fillId="0" borderId="0" xfId="0" applyFont="1"/>
    <xf numFmtId="8" fontId="4" fillId="0" borderId="0" xfId="0" applyNumberFormat="1" applyFont="1"/>
    <xf numFmtId="6" fontId="4" fillId="0" borderId="11" xfId="0" applyNumberFormat="1" applyFont="1" applyBorder="1"/>
    <xf numFmtId="0" fontId="4" fillId="0" borderId="0" xfId="0" applyFont="1" applyFill="1"/>
    <xf numFmtId="9" fontId="5" fillId="0" borderId="0" xfId="41" applyFont="1" applyFill="1" applyBorder="1" applyProtection="1"/>
    <xf numFmtId="0" fontId="0" fillId="0" borderId="0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/>
    <xf numFmtId="0" fontId="4" fillId="0" borderId="11" xfId="0" applyFont="1" applyBorder="1"/>
    <xf numFmtId="4" fontId="4" fillId="0" borderId="11" xfId="0" applyNumberFormat="1" applyFont="1" applyBorder="1"/>
    <xf numFmtId="6" fontId="4" fillId="0" borderId="0" xfId="0" applyNumberFormat="1" applyFont="1"/>
    <xf numFmtId="165" fontId="4" fillId="0" borderId="0" xfId="0" applyNumberFormat="1" applyFont="1"/>
    <xf numFmtId="37" fontId="4" fillId="0" borderId="0" xfId="0" applyNumberFormat="1" applyFont="1"/>
    <xf numFmtId="4" fontId="0" fillId="0" borderId="0" xfId="0" applyNumberFormat="1"/>
    <xf numFmtId="0" fontId="26" fillId="0" borderId="0" xfId="0" applyFont="1" applyFill="1" applyBorder="1" applyProtection="1"/>
    <xf numFmtId="0" fontId="26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Protection="1"/>
    <xf numFmtId="0" fontId="28" fillId="0" borderId="0" xfId="0" applyFont="1" applyFill="1" applyBorder="1" applyProtection="1"/>
    <xf numFmtId="4" fontId="0" fillId="0" borderId="0" xfId="0" applyNumberFormat="1" applyFill="1" applyBorder="1" applyProtection="1"/>
    <xf numFmtId="6" fontId="0" fillId="0" borderId="0" xfId="0" applyNumberFormat="1" applyFill="1" applyBorder="1" applyProtection="1"/>
    <xf numFmtId="0" fontId="29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vertical="center"/>
    </xf>
    <xf numFmtId="4" fontId="30" fillId="0" borderId="0" xfId="0" applyNumberFormat="1" applyFont="1" applyFill="1" applyBorder="1" applyAlignment="1" applyProtection="1">
      <alignment horizontal="right" vertical="center" wrapText="1"/>
    </xf>
    <xf numFmtId="4" fontId="30" fillId="0" borderId="0" xfId="0" applyNumberFormat="1" applyFont="1" applyFill="1" applyBorder="1" applyAlignment="1" applyProtection="1">
      <alignment horizontal="center" vertical="center" wrapText="1"/>
    </xf>
    <xf numFmtId="4" fontId="30" fillId="0" borderId="0" xfId="0" applyNumberFormat="1" applyFont="1" applyFill="1" applyBorder="1" applyAlignment="1" applyProtection="1">
      <alignment vertical="center" wrapText="1"/>
    </xf>
    <xf numFmtId="0" fontId="30" fillId="0" borderId="0" xfId="0" applyFont="1" applyFill="1" applyBorder="1" applyAlignment="1" applyProtection="1">
      <alignment horizontal="right"/>
    </xf>
    <xf numFmtId="4" fontId="4" fillId="0" borderId="0" xfId="0" applyNumberFormat="1" applyFont="1" applyFill="1" applyBorder="1" applyProtection="1"/>
    <xf numFmtId="4" fontId="30" fillId="0" borderId="0" xfId="0" applyNumberFormat="1" applyFont="1" applyFill="1" applyBorder="1" applyAlignment="1" applyProtection="1">
      <alignment vertical="center"/>
    </xf>
    <xf numFmtId="4" fontId="5" fillId="0" borderId="0" xfId="0" applyNumberFormat="1" applyFont="1" applyFill="1" applyBorder="1" applyProtection="1"/>
    <xf numFmtId="9" fontId="30" fillId="0" borderId="0" xfId="41" applyFont="1" applyFill="1" applyBorder="1" applyAlignment="1" applyProtection="1">
      <alignment horizontal="right"/>
    </xf>
    <xf numFmtId="9" fontId="31" fillId="0" borderId="0" xfId="41" applyFont="1" applyFill="1" applyBorder="1" applyAlignment="1" applyProtection="1">
      <alignment vertical="center"/>
    </xf>
    <xf numFmtId="4" fontId="31" fillId="0" borderId="0" xfId="41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4" fontId="27" fillId="0" borderId="0" xfId="0" applyNumberFormat="1" applyFont="1" applyFill="1" applyBorder="1" applyAlignment="1" applyProtection="1">
      <alignment vertical="center"/>
    </xf>
    <xf numFmtId="10" fontId="0" fillId="0" borderId="0" xfId="41" applyNumberFormat="1" applyFont="1" applyFill="1" applyBorder="1" applyProtection="1"/>
    <xf numFmtId="166" fontId="0" fillId="0" borderId="0" xfId="29" applyNumberFormat="1" applyFont="1" applyFill="1" applyBorder="1" applyProtection="1"/>
    <xf numFmtId="3" fontId="0" fillId="0" borderId="0" xfId="0" applyNumberFormat="1" applyFill="1" applyBorder="1" applyProtection="1"/>
    <xf numFmtId="4" fontId="6" fillId="0" borderId="0" xfId="0" applyNumberFormat="1" applyFont="1" applyFill="1" applyBorder="1" applyAlignment="1" applyProtection="1">
      <alignment horizontal="center"/>
    </xf>
    <xf numFmtId="4" fontId="29" fillId="0" borderId="0" xfId="0" applyNumberFormat="1" applyFont="1" applyFill="1" applyBorder="1" applyAlignment="1" applyProtection="1"/>
    <xf numFmtId="167" fontId="0" fillId="0" borderId="0" xfId="0" applyNumberFormat="1" applyFill="1" applyBorder="1" applyProtection="1"/>
    <xf numFmtId="0" fontId="3" fillId="0" borderId="0" xfId="0" applyFont="1" applyFill="1" applyBorder="1"/>
    <xf numFmtId="3" fontId="3" fillId="0" borderId="11" xfId="0" applyNumberFormat="1" applyFont="1" applyFill="1" applyBorder="1" applyProtection="1"/>
    <xf numFmtId="3" fontId="0" fillId="0" borderId="11" xfId="0" applyNumberFormat="1" applyFill="1" applyBorder="1" applyProtection="1"/>
    <xf numFmtId="3" fontId="3" fillId="0" borderId="0" xfId="0" applyNumberFormat="1" applyFont="1" applyFill="1" applyProtection="1"/>
    <xf numFmtId="3" fontId="0" fillId="0" borderId="0" xfId="0" applyNumberFormat="1" applyFill="1" applyProtection="1"/>
    <xf numFmtId="3" fontId="0" fillId="0" borderId="0" xfId="0" applyNumberFormat="1" applyFont="1" applyFill="1" applyBorder="1" applyProtection="1"/>
    <xf numFmtId="3" fontId="0" fillId="0" borderId="11" xfId="0" applyNumberFormat="1" applyFont="1" applyFill="1" applyBorder="1" applyProtection="1"/>
    <xf numFmtId="3" fontId="3" fillId="0" borderId="0" xfId="0" applyNumberFormat="1" applyFont="1" applyFill="1" applyBorder="1" applyProtection="1"/>
    <xf numFmtId="10" fontId="6" fillId="0" borderId="0" xfId="41" applyNumberFormat="1" applyFont="1" applyFill="1" applyBorder="1" applyAlignment="1" applyProtection="1">
      <alignment horizontal="center"/>
    </xf>
    <xf numFmtId="168" fontId="0" fillId="0" borderId="0" xfId="0" applyNumberFormat="1" applyFill="1" applyBorder="1" applyProtection="1"/>
    <xf numFmtId="10" fontId="30" fillId="0" borderId="0" xfId="41" applyNumberFormat="1" applyFont="1" applyFill="1" applyBorder="1" applyAlignment="1" applyProtection="1">
      <alignment vertical="center" wrapText="1"/>
    </xf>
    <xf numFmtId="10" fontId="4" fillId="0" borderId="0" xfId="0" applyNumberFormat="1" applyFont="1" applyFill="1" applyBorder="1" applyProtection="1"/>
    <xf numFmtId="10" fontId="31" fillId="0" borderId="0" xfId="41" applyNumberFormat="1" applyFont="1" applyFill="1" applyBorder="1" applyAlignment="1" applyProtection="1">
      <alignment vertical="center"/>
    </xf>
    <xf numFmtId="0" fontId="0" fillId="0" borderId="0" xfId="0"/>
    <xf numFmtId="0" fontId="3" fillId="0" borderId="0" xfId="0" applyFont="1"/>
    <xf numFmtId="0" fontId="3" fillId="0" borderId="11" xfId="0" applyFont="1" applyBorder="1"/>
    <xf numFmtId="0" fontId="0" fillId="0" borderId="0" xfId="0" applyFont="1"/>
    <xf numFmtId="4" fontId="0" fillId="0" borderId="11" xfId="0" applyNumberFormat="1" applyBorder="1"/>
    <xf numFmtId="4" fontId="0" fillId="0" borderId="0" xfId="0" applyNumberFormat="1" applyFill="1" applyBorder="1" applyAlignment="1" applyProtection="1">
      <alignment wrapText="1"/>
    </xf>
    <xf numFmtId="4" fontId="3" fillId="0" borderId="0" xfId="0" applyNumberFormat="1" applyFont="1" applyFill="1" applyBorder="1" applyProtection="1"/>
    <xf numFmtId="6" fontId="4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0" fontId="3" fillId="0" borderId="0" xfId="0" applyFont="1" applyBorder="1" applyAlignment="1">
      <alignment horizontal="left"/>
    </xf>
    <xf numFmtId="169" fontId="0" fillId="0" borderId="0" xfId="0" applyNumberFormat="1" applyFill="1" applyBorder="1" applyProtection="1"/>
    <xf numFmtId="9" fontId="4" fillId="0" borderId="0" xfId="41" applyFont="1" applyFill="1" applyBorder="1" applyProtection="1"/>
    <xf numFmtId="10" fontId="4" fillId="0" borderId="0" xfId="41" applyNumberFormat="1" applyFont="1" applyFill="1" applyBorder="1" applyProtection="1"/>
    <xf numFmtId="168" fontId="27" fillId="0" borderId="0" xfId="0" applyNumberFormat="1" applyFont="1" applyFill="1" applyBorder="1" applyAlignment="1" applyProtection="1">
      <alignment vertical="center"/>
    </xf>
    <xf numFmtId="44" fontId="0" fillId="0" borderId="0" xfId="0" applyNumberFormat="1" applyFill="1" applyBorder="1" applyProtection="1"/>
    <xf numFmtId="4" fontId="30" fillId="0" borderId="0" xfId="41" applyNumberFormat="1" applyFont="1" applyFill="1" applyBorder="1" applyAlignment="1" applyProtection="1">
      <alignment vertical="center" wrapText="1"/>
    </xf>
    <xf numFmtId="43" fontId="31" fillId="0" borderId="0" xfId="28" applyFont="1" applyFill="1" applyBorder="1" applyAlignment="1" applyProtection="1">
      <alignment vertical="center"/>
    </xf>
    <xf numFmtId="0" fontId="0" fillId="0" borderId="0" xfId="0" applyFill="1" applyBorder="1" applyProtection="1"/>
    <xf numFmtId="4" fontId="4" fillId="0" borderId="0" xfId="0" applyNumberFormat="1" applyFont="1" applyFill="1"/>
    <xf numFmtId="0" fontId="0" fillId="0" borderId="0" xfId="0" applyFill="1" applyBorder="1" applyProtection="1"/>
    <xf numFmtId="0" fontId="3" fillId="0" borderId="0" xfId="51" applyFill="1" applyBorder="1" applyProtection="1"/>
    <xf numFmtId="0" fontId="0" fillId="0" borderId="0" xfId="0" applyFill="1" applyBorder="1" applyAlignment="1" applyProtection="1">
      <alignment wrapText="1"/>
    </xf>
    <xf numFmtId="3" fontId="4" fillId="0" borderId="0" xfId="0" applyNumberFormat="1" applyFont="1"/>
    <xf numFmtId="0" fontId="0" fillId="0" borderId="0" xfId="0" applyAlignment="1">
      <alignment horizontal="center"/>
    </xf>
    <xf numFmtId="0" fontId="0" fillId="0" borderId="0" xfId="0"/>
    <xf numFmtId="166" fontId="0" fillId="0" borderId="0" xfId="0" applyNumberFormat="1"/>
    <xf numFmtId="166" fontId="0" fillId="0" borderId="11" xfId="0" applyNumberForma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/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/>
    <xf numFmtId="0" fontId="0" fillId="0" borderId="0" xfId="0" applyFill="1" applyBorder="1" applyProtection="1"/>
    <xf numFmtId="4" fontId="0" fillId="0" borderId="0" xfId="0" applyNumberFormat="1" applyFill="1" applyBorder="1" applyProtection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4" fontId="3" fillId="0" borderId="0" xfId="51" applyNumberFormat="1" applyFill="1" applyBorder="1" applyProtection="1"/>
    <xf numFmtId="170" fontId="0" fillId="0" borderId="0" xfId="0" applyNumberFormat="1" applyFill="1" applyBorder="1" applyProtection="1"/>
    <xf numFmtId="0" fontId="3" fillId="0" borderId="11" xfId="0" applyFont="1" applyFill="1" applyBorder="1" applyAlignment="1">
      <alignment horizontal="center"/>
    </xf>
    <xf numFmtId="6" fontId="3" fillId="0" borderId="0" xfId="0" applyNumberFormat="1" applyFont="1" applyFill="1" applyBorder="1" applyProtection="1"/>
    <xf numFmtId="10" fontId="3" fillId="0" borderId="0" xfId="41" applyNumberFormat="1" applyFont="1" applyFill="1" applyBorder="1" applyProtection="1"/>
    <xf numFmtId="3" fontId="5" fillId="0" borderId="0" xfId="0" applyNumberFormat="1" applyFont="1" applyFill="1" applyBorder="1" applyProtection="1"/>
    <xf numFmtId="4" fontId="5" fillId="0" borderId="0" xfId="0" applyNumberFormat="1" applyFont="1" applyFill="1" applyBorder="1" applyAlignment="1" applyProtection="1">
      <alignment horizontal="center"/>
    </xf>
    <xf numFmtId="4" fontId="3" fillId="0" borderId="11" xfId="0" applyNumberFormat="1" applyFont="1" applyFill="1" applyBorder="1" applyProtection="1"/>
    <xf numFmtId="6" fontId="3" fillId="0" borderId="11" xfId="0" applyNumberFormat="1" applyFont="1" applyFill="1" applyBorder="1" applyProtection="1"/>
    <xf numFmtId="4" fontId="0" fillId="0" borderId="11" xfId="0" applyNumberFormat="1" applyFill="1" applyBorder="1" applyProtection="1"/>
    <xf numFmtId="4" fontId="3" fillId="0" borderId="12" xfId="0" applyNumberFormat="1" applyFont="1" applyFill="1" applyBorder="1" applyProtection="1"/>
    <xf numFmtId="6" fontId="3" fillId="0" borderId="12" xfId="0" applyNumberFormat="1" applyFont="1" applyFill="1" applyBorder="1" applyProtection="1"/>
    <xf numFmtId="0" fontId="0" fillId="0" borderId="0" xfId="0" applyFill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6" fontId="0" fillId="0" borderId="0" xfId="0" applyNumberFormat="1" applyFill="1"/>
    <xf numFmtId="166" fontId="0" fillId="0" borderId="11" xfId="0" applyNumberFormat="1" applyFill="1" applyBorder="1"/>
    <xf numFmtId="43" fontId="4" fillId="0" borderId="0" xfId="28" applyFont="1" applyFill="1"/>
    <xf numFmtId="43" fontId="4" fillId="0" borderId="0" xfId="0" applyNumberFormat="1" applyFont="1" applyFill="1"/>
    <xf numFmtId="164" fontId="4" fillId="0" borderId="0" xfId="41" applyNumberFormat="1" applyFont="1" applyFill="1"/>
    <xf numFmtId="0" fontId="3" fillId="0" borderId="0" xfId="0" applyFont="1" applyFill="1"/>
    <xf numFmtId="0" fontId="32" fillId="0" borderId="0" xfId="0" applyFont="1" applyFill="1" applyAlignment="1">
      <alignment horizontal="left"/>
    </xf>
    <xf numFmtId="4" fontId="3" fillId="0" borderId="0" xfId="0" applyNumberFormat="1" applyFont="1" applyFill="1" applyBorder="1" applyAlignment="1" applyProtection="1">
      <alignment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40" fontId="0" fillId="0" borderId="0" xfId="0" applyNumberFormat="1" applyFill="1" applyBorder="1" applyProtection="1"/>
    <xf numFmtId="0" fontId="0" fillId="0" borderId="0" xfId="0" applyAlignment="1">
      <alignment horizontal="center"/>
    </xf>
    <xf numFmtId="0" fontId="0" fillId="0" borderId="0" xfId="0"/>
    <xf numFmtId="4" fontId="36" fillId="0" borderId="0" xfId="0" applyNumberFormat="1" applyFont="1" applyFill="1" applyBorder="1" applyProtection="1"/>
    <xf numFmtId="3" fontId="3" fillId="0" borderId="0" xfId="0" applyNumberFormat="1" applyFont="1" applyBorder="1" applyAlignment="1">
      <alignment horizontal="center"/>
    </xf>
    <xf numFmtId="3" fontId="36" fillId="0" borderId="0" xfId="0" applyNumberFormat="1" applyFont="1" applyFill="1" applyProtection="1"/>
    <xf numFmtId="4" fontId="0" fillId="0" borderId="0" xfId="0" applyNumberFormat="1" applyBorder="1"/>
    <xf numFmtId="4" fontId="4" fillId="0" borderId="0" xfId="0" applyNumberFormat="1" applyFont="1" applyBorder="1"/>
    <xf numFmtId="4" fontId="3" fillId="0" borderId="11" xfId="51" applyNumberFormat="1" applyFill="1" applyBorder="1" applyProtection="1"/>
    <xf numFmtId="0" fontId="3" fillId="0" borderId="0" xfId="51" applyFill="1" applyBorder="1"/>
    <xf numFmtId="4" fontId="3" fillId="25" borderId="0" xfId="0" applyNumberFormat="1" applyFont="1" applyFill="1" applyAlignment="1">
      <alignment horizontal="center" wrapText="1"/>
    </xf>
    <xf numFmtId="4" fontId="4" fillId="25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6" fillId="0" borderId="0" xfId="0" applyNumberFormat="1" applyFont="1" applyFill="1" applyBorder="1" applyAlignment="1" applyProtection="1">
      <alignment horizontal="center" vertical="center" wrapText="1"/>
    </xf>
  </cellXfs>
  <cellStyles count="1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xr:uid="{00000000-0005-0000-0000-00001B000000}"/>
    <cellStyle name="Comma 2" xfId="60" xr:uid="{00000000-0005-0000-0000-00001C000000}"/>
    <cellStyle name="Comma 2 2" xfId="143" xr:uid="{00000000-0005-0000-0000-00001D000000}"/>
    <cellStyle name="Comma 3" xfId="76" xr:uid="{00000000-0005-0000-0000-00001E000000}"/>
    <cellStyle name="Comma 3 2" xfId="118" xr:uid="{00000000-0005-0000-0000-00001F000000}"/>
    <cellStyle name="Comma 4" xfId="78" xr:uid="{00000000-0005-0000-0000-000020000000}"/>
    <cellStyle name="Comma 4 2" xfId="123" xr:uid="{00000000-0005-0000-0000-000021000000}"/>
    <cellStyle name="Comma 5" xfId="84" xr:uid="{00000000-0005-0000-0000-000022000000}"/>
    <cellStyle name="Comma 5 2" xfId="125" xr:uid="{00000000-0005-0000-0000-000023000000}"/>
    <cellStyle name="Comma 6" xfId="90" xr:uid="{00000000-0005-0000-0000-000024000000}"/>
    <cellStyle name="Comma 6 2" xfId="131" xr:uid="{00000000-0005-0000-0000-000025000000}"/>
    <cellStyle name="Comma 7" xfId="96" xr:uid="{00000000-0005-0000-0000-000026000000}"/>
    <cellStyle name="Comma 7 2" xfId="137" xr:uid="{00000000-0005-0000-0000-000027000000}"/>
    <cellStyle name="Comma 8" xfId="162" xr:uid="{00000000-0005-0000-0000-000028000000}"/>
    <cellStyle name="Currency" xfId="29" builtinId="4"/>
    <cellStyle name="Currency 2" xfId="144" xr:uid="{00000000-0005-0000-0000-00002A000000}"/>
    <cellStyle name="Currency 3" xfId="158" xr:uid="{00000000-0005-0000-0000-00002B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0" xfId="77" xr:uid="{00000000-0005-0000-0000-000036000000}"/>
    <cellStyle name="Normal 10 2" xfId="124" xr:uid="{00000000-0005-0000-0000-000037000000}"/>
    <cellStyle name="Normal 11" xfId="83" xr:uid="{00000000-0005-0000-0000-000038000000}"/>
    <cellStyle name="Normal 11 2" xfId="130" xr:uid="{00000000-0005-0000-0000-000039000000}"/>
    <cellStyle name="Normal 12" xfId="89" xr:uid="{00000000-0005-0000-0000-00003A000000}"/>
    <cellStyle name="Normal 12 2" xfId="136" xr:uid="{00000000-0005-0000-0000-00003B000000}"/>
    <cellStyle name="Normal 13" xfId="95" xr:uid="{00000000-0005-0000-0000-00003C000000}"/>
    <cellStyle name="Normal 14" xfId="146" xr:uid="{00000000-0005-0000-0000-00003D000000}"/>
    <cellStyle name="Normal 15" xfId="151" xr:uid="{00000000-0005-0000-0000-00003E000000}"/>
    <cellStyle name="Normal 16" xfId="157" xr:uid="{00000000-0005-0000-0000-00003F000000}"/>
    <cellStyle name="Normal 17" xfId="160" xr:uid="{00000000-0005-0000-0000-000040000000}"/>
    <cellStyle name="Normal 2" xfId="51" xr:uid="{00000000-0005-0000-0000-000041000000}"/>
    <cellStyle name="Normal 2 2" xfId="53" xr:uid="{00000000-0005-0000-0000-000042000000}"/>
    <cellStyle name="Normal 2 3" xfId="74" xr:uid="{00000000-0005-0000-0000-000043000000}"/>
    <cellStyle name="Normal 2 4" xfId="159" xr:uid="{00000000-0005-0000-0000-000044000000}"/>
    <cellStyle name="Normal 21" xfId="156" xr:uid="{00000000-0005-0000-0000-000045000000}"/>
    <cellStyle name="Normal 3" xfId="52" xr:uid="{00000000-0005-0000-0000-000046000000}"/>
    <cellStyle name="Normal 3 2" xfId="97" xr:uid="{00000000-0005-0000-0000-000047000000}"/>
    <cellStyle name="Normal 3 2 2" xfId="142" xr:uid="{00000000-0005-0000-0000-000048000000}"/>
    <cellStyle name="Normal 3 3" xfId="102" xr:uid="{00000000-0005-0000-0000-000049000000}"/>
    <cellStyle name="Normal 3 4" xfId="113" xr:uid="{00000000-0005-0000-0000-00004A000000}"/>
    <cellStyle name="Normal 4" xfId="55" xr:uid="{00000000-0005-0000-0000-00004B000000}"/>
    <cellStyle name="Normal 4 2" xfId="114" xr:uid="{00000000-0005-0000-0000-00004C000000}"/>
    <cellStyle name="Normal 5" xfId="56" xr:uid="{00000000-0005-0000-0000-00004D000000}"/>
    <cellStyle name="Normal 5 2" xfId="115" xr:uid="{00000000-0005-0000-0000-00004E000000}"/>
    <cellStyle name="Normal 6" xfId="57" xr:uid="{00000000-0005-0000-0000-00004F000000}"/>
    <cellStyle name="Normal 6 2" xfId="117" xr:uid="{00000000-0005-0000-0000-000050000000}"/>
    <cellStyle name="Normal 7" xfId="58" xr:uid="{00000000-0005-0000-0000-000051000000}"/>
    <cellStyle name="Normal 7 2" xfId="116" xr:uid="{00000000-0005-0000-0000-000052000000}"/>
    <cellStyle name="Normal 8" xfId="59" xr:uid="{00000000-0005-0000-0000-000053000000}"/>
    <cellStyle name="Normal 9" xfId="75" xr:uid="{00000000-0005-0000-0000-000054000000}"/>
    <cellStyle name="Note" xfId="39" builtinId="10" customBuiltin="1"/>
    <cellStyle name="Output" xfId="40" builtinId="21" customBuiltin="1"/>
    <cellStyle name="Percent" xfId="41" builtinId="5"/>
    <cellStyle name="Percent 2" xfId="145" xr:uid="{00000000-0005-0000-0000-000058000000}"/>
    <cellStyle name="PSChar" xfId="42" xr:uid="{00000000-0005-0000-0000-000059000000}"/>
    <cellStyle name="PSChar 2" xfId="61" xr:uid="{00000000-0005-0000-0000-00005A000000}"/>
    <cellStyle name="PSChar 2 2" xfId="79" xr:uid="{00000000-0005-0000-0000-00005B000000}"/>
    <cellStyle name="PSChar 2 2 2" xfId="119" xr:uid="{00000000-0005-0000-0000-00005C000000}"/>
    <cellStyle name="PSChar 2 3" xfId="85" xr:uid="{00000000-0005-0000-0000-00005D000000}"/>
    <cellStyle name="PSChar 2 3 2" xfId="126" xr:uid="{00000000-0005-0000-0000-00005E000000}"/>
    <cellStyle name="PSChar 2 4" xfId="91" xr:uid="{00000000-0005-0000-0000-00005F000000}"/>
    <cellStyle name="PSChar 2 4 2" xfId="132" xr:uid="{00000000-0005-0000-0000-000060000000}"/>
    <cellStyle name="PSChar 2 5" xfId="98" xr:uid="{00000000-0005-0000-0000-000061000000}"/>
    <cellStyle name="PSChar 2 5 2" xfId="138" xr:uid="{00000000-0005-0000-0000-000062000000}"/>
    <cellStyle name="PSChar 3" xfId="65" xr:uid="{00000000-0005-0000-0000-000063000000}"/>
    <cellStyle name="PSChar 4" xfId="103" xr:uid="{00000000-0005-0000-0000-000064000000}"/>
    <cellStyle name="PSChar 4 2" xfId="109" xr:uid="{00000000-0005-0000-0000-000065000000}"/>
    <cellStyle name="PSChar 4 3" xfId="147" xr:uid="{00000000-0005-0000-0000-000066000000}"/>
    <cellStyle name="PSChar 4 4" xfId="152" xr:uid="{00000000-0005-0000-0000-000067000000}"/>
    <cellStyle name="PSChar 5" xfId="163" xr:uid="{00000000-0005-0000-0000-000068000000}"/>
    <cellStyle name="PSDate" xfId="43" xr:uid="{00000000-0005-0000-0000-000069000000}"/>
    <cellStyle name="PSDate 2" xfId="62" xr:uid="{00000000-0005-0000-0000-00006A000000}"/>
    <cellStyle name="PSDate 2 2" xfId="80" xr:uid="{00000000-0005-0000-0000-00006B000000}"/>
    <cellStyle name="PSDate 2 2 2" xfId="120" xr:uid="{00000000-0005-0000-0000-00006C000000}"/>
    <cellStyle name="PSDate 2 3" xfId="86" xr:uid="{00000000-0005-0000-0000-00006D000000}"/>
    <cellStyle name="PSDate 2 3 2" xfId="127" xr:uid="{00000000-0005-0000-0000-00006E000000}"/>
    <cellStyle name="PSDate 2 4" xfId="92" xr:uid="{00000000-0005-0000-0000-00006F000000}"/>
    <cellStyle name="PSDate 2 4 2" xfId="133" xr:uid="{00000000-0005-0000-0000-000070000000}"/>
    <cellStyle name="PSDate 2 5" xfId="99" xr:uid="{00000000-0005-0000-0000-000071000000}"/>
    <cellStyle name="PSDate 2 5 2" xfId="139" xr:uid="{00000000-0005-0000-0000-000072000000}"/>
    <cellStyle name="PSDate 3" xfId="66" xr:uid="{00000000-0005-0000-0000-000073000000}"/>
    <cellStyle name="PSDate 4" xfId="104" xr:uid="{00000000-0005-0000-0000-000074000000}"/>
    <cellStyle name="PSDate 4 2" xfId="110" xr:uid="{00000000-0005-0000-0000-000075000000}"/>
    <cellStyle name="PSDate 4 3" xfId="148" xr:uid="{00000000-0005-0000-0000-000076000000}"/>
    <cellStyle name="PSDate 4 4" xfId="153" xr:uid="{00000000-0005-0000-0000-000077000000}"/>
    <cellStyle name="PSDate 5" xfId="165" xr:uid="{00000000-0005-0000-0000-000078000000}"/>
    <cellStyle name="PSDec" xfId="44" xr:uid="{00000000-0005-0000-0000-000079000000}"/>
    <cellStyle name="PSDec 2" xfId="64" xr:uid="{00000000-0005-0000-0000-00007A000000}"/>
    <cellStyle name="PSDec 2 2" xfId="82" xr:uid="{00000000-0005-0000-0000-00007B000000}"/>
    <cellStyle name="PSDec 2 2 2" xfId="122" xr:uid="{00000000-0005-0000-0000-00007C000000}"/>
    <cellStyle name="PSDec 2 3" xfId="88" xr:uid="{00000000-0005-0000-0000-00007D000000}"/>
    <cellStyle name="PSDec 2 3 2" xfId="129" xr:uid="{00000000-0005-0000-0000-00007E000000}"/>
    <cellStyle name="PSDec 2 4" xfId="94" xr:uid="{00000000-0005-0000-0000-00007F000000}"/>
    <cellStyle name="PSDec 2 4 2" xfId="135" xr:uid="{00000000-0005-0000-0000-000080000000}"/>
    <cellStyle name="PSDec 2 5" xfId="101" xr:uid="{00000000-0005-0000-0000-000081000000}"/>
    <cellStyle name="PSDec 2 5 2" xfId="141" xr:uid="{00000000-0005-0000-0000-000082000000}"/>
    <cellStyle name="PSDec 3" xfId="67" xr:uid="{00000000-0005-0000-0000-000083000000}"/>
    <cellStyle name="PSDec 4" xfId="106" xr:uid="{00000000-0005-0000-0000-000084000000}"/>
    <cellStyle name="PSDec 4 2" xfId="112" xr:uid="{00000000-0005-0000-0000-000085000000}"/>
    <cellStyle name="PSDec 4 3" xfId="150" xr:uid="{00000000-0005-0000-0000-000086000000}"/>
    <cellStyle name="PSDec 4 4" xfId="155" xr:uid="{00000000-0005-0000-0000-000087000000}"/>
    <cellStyle name="PSHeading" xfId="45" xr:uid="{00000000-0005-0000-0000-000088000000}"/>
    <cellStyle name="PSHeading 2" xfId="54" xr:uid="{00000000-0005-0000-0000-000089000000}"/>
    <cellStyle name="PSHeading 2 2" xfId="68" xr:uid="{00000000-0005-0000-0000-00008A000000}"/>
    <cellStyle name="PSHeading 3" xfId="69" xr:uid="{00000000-0005-0000-0000-00008B000000}"/>
    <cellStyle name="PSHeading 4" xfId="70" xr:uid="{00000000-0005-0000-0000-00008C000000}"/>
    <cellStyle name="PSHeading 5" xfId="107" xr:uid="{00000000-0005-0000-0000-00008D000000}"/>
    <cellStyle name="PSHeading 6" xfId="161" xr:uid="{00000000-0005-0000-0000-00008E000000}"/>
    <cellStyle name="PSInt" xfId="46" xr:uid="{00000000-0005-0000-0000-00008F000000}"/>
    <cellStyle name="PSInt 2" xfId="63" xr:uid="{00000000-0005-0000-0000-000090000000}"/>
    <cellStyle name="PSInt 2 2" xfId="81" xr:uid="{00000000-0005-0000-0000-000091000000}"/>
    <cellStyle name="PSInt 2 2 2" xfId="121" xr:uid="{00000000-0005-0000-0000-000092000000}"/>
    <cellStyle name="PSInt 2 3" xfId="87" xr:uid="{00000000-0005-0000-0000-000093000000}"/>
    <cellStyle name="PSInt 2 3 2" xfId="128" xr:uid="{00000000-0005-0000-0000-000094000000}"/>
    <cellStyle name="PSInt 2 4" xfId="93" xr:uid="{00000000-0005-0000-0000-000095000000}"/>
    <cellStyle name="PSInt 2 4 2" xfId="134" xr:uid="{00000000-0005-0000-0000-000096000000}"/>
    <cellStyle name="PSInt 2 5" xfId="100" xr:uid="{00000000-0005-0000-0000-000097000000}"/>
    <cellStyle name="PSInt 2 5 2" xfId="140" xr:uid="{00000000-0005-0000-0000-000098000000}"/>
    <cellStyle name="PSInt 3" xfId="71" xr:uid="{00000000-0005-0000-0000-000099000000}"/>
    <cellStyle name="PSInt 4" xfId="105" xr:uid="{00000000-0005-0000-0000-00009A000000}"/>
    <cellStyle name="PSInt 4 2" xfId="111" xr:uid="{00000000-0005-0000-0000-00009B000000}"/>
    <cellStyle name="PSInt 4 3" xfId="149" xr:uid="{00000000-0005-0000-0000-00009C000000}"/>
    <cellStyle name="PSInt 4 4" xfId="154" xr:uid="{00000000-0005-0000-0000-00009D000000}"/>
    <cellStyle name="PSInt 5" xfId="164" xr:uid="{00000000-0005-0000-0000-00009E000000}"/>
    <cellStyle name="PSSpacer" xfId="47" xr:uid="{00000000-0005-0000-0000-00009F000000}"/>
    <cellStyle name="PSSpacer 2" xfId="72" xr:uid="{00000000-0005-0000-0000-0000A0000000}"/>
    <cellStyle name="PSSpacer 3" xfId="73" xr:uid="{00000000-0005-0000-0000-0000A1000000}"/>
    <cellStyle name="PSSpacer 4" xfId="108" xr:uid="{00000000-0005-0000-0000-0000A2000000}"/>
    <cellStyle name="Title" xfId="48" builtinId="15" customBuiltin="1"/>
    <cellStyle name="Total" xfId="49" builtinId="25" customBuiltin="1"/>
    <cellStyle name="Warning Text" xfId="50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 xr9:uid="{00000000-0011-0000-FFFF-FFFF00000000}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AEP%20TX%20EECRF/2021%20Filing%202022%20Rate%20Year/Central%20Division%202021%20SchC-E-G-H-I-Q-WPA-WPC-WPE-WPG%202022%20R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0 (actuals)"/>
      <sheetName val="Schedule G (Cap)"/>
      <sheetName val="Schedule H (Projected kWh)"/>
      <sheetName val="Schedule I (Base Rate)"/>
      <sheetName val="WP Schedule C (Summary)"/>
      <sheetName val="WP Schedule C (2020 Costs)"/>
      <sheetName val="WP Schedule C (2020 Rev)"/>
      <sheetName val="WP Schedule E (Bonus)"/>
    </sheetNames>
    <sheetDataSet>
      <sheetData sheetId="0">
        <row r="6">
          <cell r="E6">
            <v>8277939.6175777903</v>
          </cell>
        </row>
        <row r="22">
          <cell r="C22">
            <v>305805.54052502936</v>
          </cell>
        </row>
        <row r="23">
          <cell r="C23">
            <v>45343.049372491179</v>
          </cell>
        </row>
        <row r="24">
          <cell r="C24">
            <v>316800.33255368029</v>
          </cell>
        </row>
        <row r="25">
          <cell r="C25">
            <v>-448510.49277030042</v>
          </cell>
        </row>
        <row r="26">
          <cell r="C26">
            <v>8864.5261005849061</v>
          </cell>
        </row>
      </sheetData>
      <sheetData sheetId="1"/>
      <sheetData sheetId="2">
        <row r="3">
          <cell r="C3">
            <v>27104791561</v>
          </cell>
        </row>
      </sheetData>
      <sheetData sheetId="3"/>
      <sheetData sheetId="4">
        <row r="8">
          <cell r="Q8">
            <v>296354.01095969509</v>
          </cell>
        </row>
      </sheetData>
      <sheetData sheetId="5"/>
      <sheetData sheetId="6"/>
      <sheetData sheetId="7">
        <row r="6">
          <cell r="D6">
            <v>6974884</v>
          </cell>
        </row>
        <row r="9">
          <cell r="C9">
            <v>4084141.75</v>
          </cell>
        </row>
        <row r="10">
          <cell r="C10">
            <v>145237.31</v>
          </cell>
        </row>
        <row r="11">
          <cell r="C11">
            <v>2441213.2200000002</v>
          </cell>
        </row>
        <row r="12">
          <cell r="C12">
            <v>304291.73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395FF378-C845-4B7F-93F5-64B3C6CD7CE8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2" dT="2022-05-24T17:31:43.57" personId="{395FF378-C845-4B7F-93F5-64B3C6CD7CE8}" id="{768D01CA-C027-4119-9851-4FCE8E038806}">
    <text>removed trailing o/u recovery for the Transmission Class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W44" dT="2023-03-21T22:22:56.69" personId="{395FF378-C845-4B7F-93F5-64B3C6CD7CE8}" id="{6068FC22-5F00-49FF-AC41-5B14BCF168FC}" done="1">
    <text>$567.40 of DN 50892 Muni RCE was included in 2022 EECRF rates but actual Central split was $695.00.</text>
  </threadedComment>
  <threadedComment ref="F78" dT="2022-05-24T17:27:16.14" personId="{395FF378-C845-4B7F-93F5-64B3C6CD7CE8}" id="{258202BF-7F98-48A3-A1CA-81793BA56DF5}">
    <text>removed final Trans Class trailing o/u recovery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0"/>
  <sheetViews>
    <sheetView tabSelected="1" zoomScaleNormal="100" workbookViewId="0">
      <selection activeCell="A18" sqref="A18"/>
    </sheetView>
  </sheetViews>
  <sheetFormatPr defaultRowHeight="12.75"/>
  <cols>
    <col min="1" max="1" width="19.7109375" style="99" customWidth="1"/>
    <col min="2" max="2" width="13.5703125" bestFit="1" customWidth="1"/>
    <col min="3" max="3" width="9.85546875" bestFit="1" customWidth="1"/>
    <col min="4" max="4" width="11.140625" style="99" bestFit="1" customWidth="1"/>
    <col min="5" max="5" width="9.85546875" style="99" customWidth="1"/>
    <col min="6" max="6" width="2" style="140" customWidth="1"/>
    <col min="7" max="7" width="11.140625" bestFit="1" customWidth="1"/>
    <col min="8" max="8" width="2.5703125" style="99" customWidth="1"/>
    <col min="9" max="9" width="12.5703125" style="99" bestFit="1" customWidth="1"/>
    <col min="10" max="11" width="11.140625" bestFit="1" customWidth="1"/>
    <col min="12" max="12" width="11.7109375" style="99" bestFit="1" customWidth="1"/>
    <col min="13" max="13" width="4.140625" style="108" customWidth="1"/>
    <col min="14" max="14" width="14.5703125" bestFit="1" customWidth="1"/>
    <col min="15" max="15" width="11.28515625" bestFit="1" customWidth="1"/>
    <col min="16" max="16" width="12.28515625" customWidth="1"/>
  </cols>
  <sheetData>
    <row r="2" spans="1:16">
      <c r="A2" s="105" t="s">
        <v>59</v>
      </c>
    </row>
    <row r="3" spans="1:16" s="111" customFormat="1">
      <c r="A3" s="104" t="s">
        <v>98</v>
      </c>
      <c r="F3" s="140"/>
    </row>
    <row r="4" spans="1:16" s="99" customFormat="1">
      <c r="A4" s="84"/>
      <c r="B4" s="106">
        <v>2022</v>
      </c>
      <c r="C4" s="106"/>
      <c r="D4" s="106"/>
      <c r="E4" s="106"/>
      <c r="F4" s="126"/>
      <c r="G4" s="106">
        <v>2022</v>
      </c>
      <c r="H4" s="106"/>
      <c r="I4" s="106">
        <v>2022</v>
      </c>
      <c r="J4" s="106">
        <v>2020</v>
      </c>
      <c r="K4" s="106"/>
      <c r="L4" s="103" t="s">
        <v>67</v>
      </c>
      <c r="M4" s="103"/>
      <c r="N4" s="106">
        <v>2022</v>
      </c>
      <c r="O4" s="112">
        <v>2022</v>
      </c>
      <c r="P4" s="112">
        <v>2022</v>
      </c>
    </row>
    <row r="5" spans="1:16">
      <c r="B5" s="103" t="s">
        <v>74</v>
      </c>
      <c r="C5" s="106">
        <v>2022</v>
      </c>
      <c r="D5" s="126">
        <v>2022</v>
      </c>
      <c r="E5" s="103" t="s">
        <v>72</v>
      </c>
      <c r="F5" s="150"/>
      <c r="G5" s="103" t="s">
        <v>66</v>
      </c>
      <c r="H5" s="103"/>
      <c r="I5" s="103" t="s">
        <v>80</v>
      </c>
      <c r="J5" s="103" t="s">
        <v>64</v>
      </c>
      <c r="K5" s="106">
        <v>2020</v>
      </c>
      <c r="L5" s="103" t="s">
        <v>62</v>
      </c>
      <c r="M5" s="103"/>
      <c r="N5" s="103" t="s">
        <v>71</v>
      </c>
      <c r="O5" s="103" t="s">
        <v>71</v>
      </c>
      <c r="P5" s="103" t="s">
        <v>71</v>
      </c>
    </row>
    <row r="6" spans="1:16">
      <c r="A6" s="7" t="s">
        <v>5</v>
      </c>
      <c r="B6" s="107" t="s">
        <v>75</v>
      </c>
      <c r="C6" s="107" t="s">
        <v>70</v>
      </c>
      <c r="D6" s="116" t="s">
        <v>69</v>
      </c>
      <c r="E6" s="107" t="s">
        <v>73</v>
      </c>
      <c r="F6" s="116"/>
      <c r="G6" s="107" t="s">
        <v>63</v>
      </c>
      <c r="H6" s="107"/>
      <c r="I6" s="107" t="s">
        <v>68</v>
      </c>
      <c r="J6" s="107" t="s">
        <v>65</v>
      </c>
      <c r="K6" s="107" t="s">
        <v>71</v>
      </c>
      <c r="L6" s="107" t="s">
        <v>68</v>
      </c>
      <c r="M6" s="107"/>
      <c r="N6" s="107" t="s">
        <v>83</v>
      </c>
      <c r="O6" s="116" t="s">
        <v>87</v>
      </c>
      <c r="P6" s="116" t="s">
        <v>4</v>
      </c>
    </row>
    <row r="7" spans="1:16" s="98" customFormat="1">
      <c r="A7" s="24"/>
      <c r="B7" s="102" t="s">
        <v>76</v>
      </c>
      <c r="C7" s="102" t="s">
        <v>77</v>
      </c>
      <c r="D7" s="127" t="s">
        <v>94</v>
      </c>
      <c r="E7" s="102" t="s">
        <v>78</v>
      </c>
      <c r="F7" s="151"/>
      <c r="G7" s="152" t="s">
        <v>133</v>
      </c>
      <c r="H7" s="102"/>
      <c r="I7" s="152" t="s">
        <v>134</v>
      </c>
      <c r="J7" s="152" t="s">
        <v>79</v>
      </c>
      <c r="K7" s="152" t="s">
        <v>81</v>
      </c>
      <c r="L7" s="152" t="s">
        <v>135</v>
      </c>
      <c r="M7" s="142"/>
      <c r="N7" s="152" t="s">
        <v>136</v>
      </c>
      <c r="O7" s="139" t="s">
        <v>82</v>
      </c>
      <c r="P7" s="139" t="s">
        <v>137</v>
      </c>
    </row>
    <row r="8" spans="1:16">
      <c r="A8" s="3" t="s">
        <v>0</v>
      </c>
      <c r="B8" s="100">
        <f>'WP Schedule C (2022 Costs)'!E41+'WP Schedule C (2022 Costs)'!E42</f>
        <v>7318528.4616960958</v>
      </c>
      <c r="C8" s="100">
        <f>'WP Schedule C (2022 Costs)'!U35</f>
        <v>218140.93022476489</v>
      </c>
      <c r="D8" s="128">
        <f>'WP Schedule C (2022 Costs)'!U36</f>
        <v>98427.19</v>
      </c>
      <c r="E8" s="100">
        <f>'WP Schedule C (2022 Costs)'!U44</f>
        <v>2865.22</v>
      </c>
      <c r="F8" s="128"/>
      <c r="G8" s="100">
        <f t="shared" ref="G8:G13" si="0">SUM(B8:D8)-E8</f>
        <v>7632231.3619208615</v>
      </c>
      <c r="H8" s="100"/>
      <c r="I8" s="100">
        <f>'WP Schedule C (2022 Rev)'!O6</f>
        <v>12543521.719999999</v>
      </c>
      <c r="J8" s="1">
        <f>'WP Schedule C (2022 Rev)'!Q6</f>
        <v>4084141.75</v>
      </c>
      <c r="K8" s="1">
        <f>'WP Schedule C (2022 Rev)'!R6</f>
        <v>305805.54052502936</v>
      </c>
      <c r="L8" s="1">
        <f t="shared" ref="L8:L13" si="1">I8-J8-K8</f>
        <v>8153574.4294749694</v>
      </c>
      <c r="M8" s="1"/>
      <c r="N8" s="1">
        <f>G8-L8</f>
        <v>-521343.06755410787</v>
      </c>
      <c r="O8" s="1">
        <f>'WP Schedule C (2022 Costs)'!E79+'WP Schedule C (2022 Costs)'!E80</f>
        <v>-6837.0389639634977</v>
      </c>
      <c r="P8" s="1">
        <f t="shared" ref="P8:P13" si="2">N8+O8</f>
        <v>-528180.10651807138</v>
      </c>
    </row>
    <row r="9" spans="1:16">
      <c r="A9" s="3" t="s">
        <v>3</v>
      </c>
      <c r="B9" s="100">
        <f>'WP Schedule C (2022 Costs)'!B41+'WP Schedule C (2022 Costs)'!B42</f>
        <v>236884.43404482701</v>
      </c>
      <c r="C9" s="100">
        <f>'WP Schedule C (2022 Costs)'!R35</f>
        <v>4104.5522919513551</v>
      </c>
      <c r="D9" s="128">
        <f>'WP Schedule C (2022 Costs)'!R36</f>
        <v>3191.02</v>
      </c>
      <c r="E9" s="100">
        <f>'WP Schedule C (2022 Costs)'!R44</f>
        <v>92.89</v>
      </c>
      <c r="F9" s="128"/>
      <c r="G9" s="100">
        <f t="shared" si="0"/>
        <v>244087.11633677833</v>
      </c>
      <c r="H9" s="100"/>
      <c r="I9" s="100">
        <f>'WP Schedule C (2022 Rev)'!O12</f>
        <v>511844.35000000003</v>
      </c>
      <c r="J9" s="1">
        <f>'WP Schedule C (2022 Rev)'!Q12</f>
        <v>145237.31</v>
      </c>
      <c r="K9" s="1">
        <f>'WP Schedule C (2022 Rev)'!R12</f>
        <v>45343.049372491179</v>
      </c>
      <c r="L9" s="1">
        <f t="shared" si="1"/>
        <v>321263.99062750884</v>
      </c>
      <c r="M9" s="1"/>
      <c r="N9" s="1">
        <f>G9-L9</f>
        <v>-77176.874290730513</v>
      </c>
      <c r="O9" s="1">
        <f>'WP Schedule C (2022 Costs)'!B79+'WP Schedule C (2022 Costs)'!B80</f>
        <v>-1012.1191389734411</v>
      </c>
      <c r="P9" s="1">
        <f t="shared" si="2"/>
        <v>-78188.993429703958</v>
      </c>
    </row>
    <row r="10" spans="1:16">
      <c r="A10" s="3" t="s">
        <v>50</v>
      </c>
      <c r="B10" s="100">
        <f>'WP Schedule C (2022 Costs)'!C41+'WP Schedule C (2022 Costs)'!C42</f>
        <v>4411655.8950589467</v>
      </c>
      <c r="C10" s="100">
        <f>'WP Schedule C (2022 Costs)'!S35</f>
        <v>75708.208111355096</v>
      </c>
      <c r="D10" s="128">
        <f>'WP Schedule C (2022 Costs)'!S36</f>
        <v>58858.09</v>
      </c>
      <c r="E10" s="100">
        <f>'WP Schedule C (2022 Costs)'!S44</f>
        <v>1713.36</v>
      </c>
      <c r="F10" s="128"/>
      <c r="G10" s="100">
        <f t="shared" si="0"/>
        <v>4544508.8331703013</v>
      </c>
      <c r="H10" s="100"/>
      <c r="I10" s="100">
        <f>'WP Schedule C (2022 Rev)'!O17</f>
        <v>7932230.9999999981</v>
      </c>
      <c r="J10" s="1">
        <f>'WP Schedule C (2022 Rev)'!Q17</f>
        <v>2441213.2200000002</v>
      </c>
      <c r="K10" s="1">
        <f>'WP Schedule C (2022 Rev)'!R17</f>
        <v>316800.33255368029</v>
      </c>
      <c r="L10" s="1">
        <f t="shared" si="1"/>
        <v>5174217.4474463174</v>
      </c>
      <c r="M10" s="1"/>
      <c r="N10" s="1">
        <f>G10-L10</f>
        <v>-629708.61427601613</v>
      </c>
      <c r="O10" s="1">
        <f>'WP Schedule C (2022 Costs)'!C79+'WP Schedule C (2022 Costs)'!C80</f>
        <v>-8258.1750860276734</v>
      </c>
      <c r="P10" s="1">
        <f t="shared" si="2"/>
        <v>-637966.78936204384</v>
      </c>
    </row>
    <row r="11" spans="1:16">
      <c r="A11" s="3" t="s">
        <v>21</v>
      </c>
      <c r="B11" s="100">
        <f>'WP Schedule C (2022 Costs)'!D41+'WP Schedule C (2022 Costs)'!D42</f>
        <v>1450798.3672001304</v>
      </c>
      <c r="C11" s="100">
        <f>'WP Schedule C (2022 Costs)'!T35</f>
        <v>24679.619371928711</v>
      </c>
      <c r="D11" s="128">
        <f>'WP Schedule C (2022 Costs)'!T36</f>
        <v>19186.759999999998</v>
      </c>
      <c r="E11" s="100">
        <f>'WP Schedule C (2022 Costs)'!T44</f>
        <v>558.53</v>
      </c>
      <c r="F11" s="128"/>
      <c r="G11" s="100">
        <f t="shared" si="0"/>
        <v>1494106.2165720591</v>
      </c>
      <c r="H11" s="100"/>
      <c r="I11" s="100">
        <f>'WP Schedule C (2022 Rev)'!O21</f>
        <v>665738.52</v>
      </c>
      <c r="J11" s="1">
        <f>'WP Schedule C (2022 Rev)'!Q21</f>
        <v>304291.73</v>
      </c>
      <c r="K11" s="1">
        <f>'WP Schedule C (2022 Rev)'!R21</f>
        <v>-448510.49277030042</v>
      </c>
      <c r="L11" s="1">
        <f t="shared" si="1"/>
        <v>809957.28277030052</v>
      </c>
      <c r="M11" s="1"/>
      <c r="N11" s="1">
        <f>G11-L11</f>
        <v>684148.93380175857</v>
      </c>
      <c r="O11" s="1">
        <f>'WP Schedule C (2022 Costs)'!D79+'WP Schedule C (2022 Costs)'!D80</f>
        <v>8972.1206795777271</v>
      </c>
      <c r="P11" s="1">
        <f t="shared" si="2"/>
        <v>693121.05448133626</v>
      </c>
    </row>
    <row r="12" spans="1:16">
      <c r="A12" s="3" t="s">
        <v>1</v>
      </c>
      <c r="B12" s="100">
        <f>'WP Schedule C (2022 Costs)'!F41</f>
        <v>0</v>
      </c>
      <c r="C12" s="100">
        <v>0</v>
      </c>
      <c r="D12" s="128">
        <v>0</v>
      </c>
      <c r="E12" s="100">
        <v>0</v>
      </c>
      <c r="F12" s="128"/>
      <c r="G12" s="100">
        <f t="shared" si="0"/>
        <v>0</v>
      </c>
      <c r="H12" s="100"/>
      <c r="I12" s="1">
        <f>'WP Schedule C (2022 Rev)'!O25</f>
        <v>4964.26</v>
      </c>
      <c r="J12" s="9">
        <f>'WP Schedule C (2022 Rev)'!Q25</f>
        <v>0</v>
      </c>
      <c r="K12" s="1">
        <f>'WP Schedule C (2022 Rev)'!R25</f>
        <v>8864.5261005849061</v>
      </c>
      <c r="L12" s="1">
        <f t="shared" si="1"/>
        <v>-3900.2661005849059</v>
      </c>
      <c r="M12" s="1"/>
      <c r="N12" s="1">
        <v>0</v>
      </c>
      <c r="O12" s="1">
        <f>'WP Schedule C (2022 Costs)'!F79+'WP Schedule C (2022 Costs)'!F80</f>
        <v>0</v>
      </c>
      <c r="P12" s="1">
        <f t="shared" si="2"/>
        <v>0</v>
      </c>
    </row>
    <row r="13" spans="1:16">
      <c r="A13" s="4" t="s">
        <v>2</v>
      </c>
      <c r="B13" s="101">
        <f>'WP Schedule C (2022 Costs)'!G41</f>
        <v>0</v>
      </c>
      <c r="C13" s="101">
        <v>0</v>
      </c>
      <c r="D13" s="129">
        <v>0</v>
      </c>
      <c r="E13" s="101">
        <v>0</v>
      </c>
      <c r="F13" s="129"/>
      <c r="G13" s="101">
        <f t="shared" si="0"/>
        <v>0</v>
      </c>
      <c r="H13" s="101"/>
      <c r="I13" s="2">
        <v>0</v>
      </c>
      <c r="J13" s="2">
        <v>0</v>
      </c>
      <c r="K13" s="2">
        <v>0</v>
      </c>
      <c r="L13" s="2">
        <f t="shared" si="1"/>
        <v>0</v>
      </c>
      <c r="M13" s="2"/>
      <c r="N13" s="2">
        <f>G13-L13</f>
        <v>0</v>
      </c>
      <c r="O13" s="2">
        <f>'WP Schedule C (2022 Costs)'!G79+'WP Schedule C (2022 Costs)'!G80</f>
        <v>0</v>
      </c>
      <c r="P13" s="2">
        <f t="shared" si="2"/>
        <v>0</v>
      </c>
    </row>
    <row r="14" spans="1:16">
      <c r="A14" s="10" t="s">
        <v>6</v>
      </c>
      <c r="B14" s="100">
        <f t="shared" ref="B14:G14" si="3">SUM(B8:B13)</f>
        <v>13417867.158</v>
      </c>
      <c r="C14" s="100">
        <f t="shared" si="3"/>
        <v>322633.31000000006</v>
      </c>
      <c r="D14" s="128">
        <f t="shared" si="3"/>
        <v>179663.06</v>
      </c>
      <c r="E14" s="100">
        <f t="shared" si="3"/>
        <v>5229.9999999999991</v>
      </c>
      <c r="F14" s="128"/>
      <c r="G14" s="100">
        <f t="shared" si="3"/>
        <v>13914933.528000001</v>
      </c>
      <c r="H14" s="100"/>
      <c r="I14" s="100">
        <f t="shared" ref="I14:N14" si="4">SUM(I8:I13)</f>
        <v>21658299.849999998</v>
      </c>
      <c r="J14" s="1">
        <f t="shared" si="4"/>
        <v>6974884.0099999998</v>
      </c>
      <c r="K14" s="1">
        <f t="shared" si="4"/>
        <v>228302.95578148539</v>
      </c>
      <c r="L14" s="1">
        <f t="shared" si="4"/>
        <v>14455112.884218512</v>
      </c>
      <c r="M14" s="1"/>
      <c r="N14" s="1">
        <f t="shared" si="4"/>
        <v>-544079.622319096</v>
      </c>
      <c r="O14" s="1">
        <f>SUM(O8:O13)</f>
        <v>-7135.2125093868854</v>
      </c>
      <c r="P14" s="1">
        <f>SUM(P8:P13)</f>
        <v>-551214.83482848306</v>
      </c>
    </row>
    <row r="15" spans="1:16">
      <c r="A15" s="5"/>
      <c r="G15" s="100"/>
      <c r="N15" s="1"/>
      <c r="O15" s="1"/>
      <c r="P15" s="1"/>
    </row>
    <row r="16" spans="1:16">
      <c r="A16" s="5"/>
      <c r="G16" s="100"/>
      <c r="N16" s="100"/>
    </row>
    <row r="17" spans="1:14">
      <c r="A17" s="82"/>
      <c r="D17"/>
      <c r="E17"/>
      <c r="H17"/>
      <c r="I17"/>
      <c r="L17"/>
      <c r="N17" s="100"/>
    </row>
    <row r="18" spans="1:14">
      <c r="A18" s="83"/>
      <c r="D18"/>
      <c r="E18"/>
      <c r="H18"/>
      <c r="I18"/>
      <c r="L18"/>
      <c r="N18" s="100"/>
    </row>
    <row r="19" spans="1:14">
      <c r="A19" s="11"/>
      <c r="D19"/>
      <c r="E19"/>
      <c r="H19"/>
      <c r="I19"/>
      <c r="L19"/>
      <c r="N19" s="100"/>
    </row>
    <row r="20" spans="1:14">
      <c r="A20" s="12"/>
      <c r="D20"/>
      <c r="E20"/>
      <c r="H20"/>
      <c r="I20"/>
      <c r="L20"/>
      <c r="N20" s="100"/>
    </row>
    <row r="21" spans="1:14">
      <c r="A21" s="12"/>
      <c r="D21"/>
      <c r="E21"/>
      <c r="H21"/>
      <c r="I21"/>
      <c r="L21"/>
      <c r="N21" s="100"/>
    </row>
    <row r="22" spans="1:14">
      <c r="A22" s="12"/>
      <c r="D22"/>
      <c r="E22"/>
      <c r="H22"/>
      <c r="I22"/>
      <c r="L22"/>
      <c r="N22" s="100"/>
    </row>
    <row r="23" spans="1:14">
      <c r="A23" s="12"/>
      <c r="D23"/>
      <c r="E23"/>
      <c r="H23"/>
      <c r="I23"/>
      <c r="L23"/>
    </row>
    <row r="24" spans="1:14">
      <c r="A24" s="3"/>
      <c r="D24"/>
      <c r="E24"/>
      <c r="H24"/>
      <c r="I24"/>
      <c r="L24"/>
    </row>
    <row r="25" spans="1:14">
      <c r="A25" s="3"/>
      <c r="D25"/>
      <c r="E25"/>
      <c r="H25"/>
      <c r="I25"/>
      <c r="L25"/>
    </row>
    <row r="26" spans="1:14">
      <c r="A26" s="10"/>
      <c r="D26"/>
      <c r="E26"/>
      <c r="H26"/>
      <c r="I26"/>
      <c r="L26"/>
    </row>
    <row r="27" spans="1:14">
      <c r="A27" s="6"/>
      <c r="D27"/>
      <c r="E27"/>
      <c r="H27"/>
      <c r="I27"/>
      <c r="L27"/>
    </row>
    <row r="28" spans="1:14">
      <c r="A28" s="18"/>
      <c r="D28"/>
      <c r="E28"/>
      <c r="H28"/>
      <c r="I28"/>
      <c r="L28"/>
    </row>
    <row r="30" spans="1:14">
      <c r="A30" s="18"/>
      <c r="D30"/>
      <c r="E30"/>
      <c r="H30"/>
      <c r="I30"/>
      <c r="L30"/>
    </row>
  </sheetData>
  <printOptions horizontalCentered="1"/>
  <pageMargins left="0.75" right="0.75" top="1" bottom="1" header="0.5" footer="0.5"/>
  <pageSetup scale="59" orientation="landscape" r:id="rId1"/>
  <headerFooter alignWithMargins="0">
    <oddHeader>&amp;CCentral Division
Adjusted Energy Efficiency Cost Recovery Factor Filing&amp;R&amp;A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92"/>
  <sheetViews>
    <sheetView zoomScaleNormal="100" workbookViewId="0">
      <pane xSplit="1" ySplit="2" topLeftCell="B57" activePane="bottomRight" state="frozen"/>
      <selection pane="topRight" activeCell="B1" sqref="B1"/>
      <selection pane="bottomLeft" activeCell="A3" sqref="A3"/>
      <selection pane="bottomRight" activeCell="J42" sqref="J42"/>
    </sheetView>
  </sheetViews>
  <sheetFormatPr defaultColWidth="9.140625" defaultRowHeight="12.75"/>
  <cols>
    <col min="1" max="1" width="43.5703125" style="13" customWidth="1"/>
    <col min="2" max="2" width="11.140625" style="40" customWidth="1"/>
    <col min="3" max="3" width="12.7109375" style="40" customWidth="1"/>
    <col min="4" max="4" width="11.7109375" style="40" customWidth="1"/>
    <col min="5" max="5" width="12.7109375" style="40" customWidth="1"/>
    <col min="6" max="6" width="16.140625" style="40" customWidth="1"/>
    <col min="7" max="7" width="14" style="40" customWidth="1"/>
    <col min="8" max="8" width="12.7109375" style="40" bestFit="1" customWidth="1"/>
    <col min="9" max="9" width="17.5703125" style="40" bestFit="1" customWidth="1"/>
    <col min="10" max="10" width="12.28515625" style="40" bestFit="1" customWidth="1"/>
    <col min="11" max="11" width="12.5703125" style="40" bestFit="1" customWidth="1"/>
    <col min="12" max="12" width="28.85546875" style="40" bestFit="1" customWidth="1"/>
    <col min="13" max="16" width="12.42578125" style="40" customWidth="1"/>
    <col min="17" max="17" width="16.28515625" style="40" customWidth="1"/>
    <col min="18" max="19" width="13.5703125" style="40" customWidth="1"/>
    <col min="20" max="20" width="14.42578125" style="40" customWidth="1"/>
    <col min="21" max="21" width="16.42578125" style="40" customWidth="1"/>
    <col min="22" max="22" width="16.85546875" style="40" customWidth="1"/>
    <col min="23" max="23" width="18" style="40" bestFit="1" customWidth="1"/>
    <col min="24" max="24" width="13.5703125" style="13" bestFit="1" customWidth="1"/>
    <col min="25" max="25" width="9.85546875" style="13" bestFit="1" customWidth="1"/>
    <col min="26" max="16384" width="9.140625" style="13"/>
  </cols>
  <sheetData>
    <row r="1" spans="1:28" s="36" customFormat="1" ht="54.6" customHeight="1">
      <c r="A1" s="43" t="s">
        <v>99</v>
      </c>
      <c r="B1" s="60"/>
      <c r="C1" s="59"/>
      <c r="D1" s="59"/>
      <c r="E1" s="59"/>
      <c r="F1" s="59"/>
      <c r="G1" s="70"/>
      <c r="H1" s="70"/>
      <c r="I1" s="70"/>
      <c r="J1" s="59"/>
      <c r="K1" s="110"/>
      <c r="L1" s="42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8" s="37" customFormat="1" ht="13.5" customHeight="1">
      <c r="A2" s="43"/>
      <c r="B2" s="136"/>
      <c r="C2" s="136"/>
      <c r="D2" s="136"/>
      <c r="E2" s="136"/>
      <c r="F2" s="136"/>
      <c r="G2" s="153"/>
      <c r="H2" s="153"/>
      <c r="I2" s="153"/>
      <c r="J2" s="153"/>
      <c r="K2" s="153"/>
      <c r="L2" s="42"/>
      <c r="M2" s="153" t="s">
        <v>4</v>
      </c>
      <c r="N2" s="153"/>
      <c r="O2" s="153"/>
      <c r="P2" s="153"/>
      <c r="Q2" s="153"/>
      <c r="R2" s="153" t="s">
        <v>9</v>
      </c>
      <c r="S2" s="153"/>
      <c r="T2" s="153"/>
      <c r="U2" s="153"/>
      <c r="V2" s="153"/>
      <c r="W2" s="45" t="s">
        <v>4</v>
      </c>
    </row>
    <row r="3" spans="1:28" s="37" customFormat="1" ht="13.5" customHeight="1">
      <c r="A3" s="43"/>
      <c r="B3" s="153" t="s">
        <v>7</v>
      </c>
      <c r="C3" s="153"/>
      <c r="D3" s="153"/>
      <c r="E3" s="153"/>
      <c r="F3" s="153"/>
      <c r="G3" s="153" t="s">
        <v>8</v>
      </c>
      <c r="H3" s="153"/>
      <c r="I3" s="153"/>
      <c r="J3" s="153"/>
      <c r="K3" s="153"/>
      <c r="L3" s="42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45"/>
    </row>
    <row r="4" spans="1:28" s="14" customFormat="1">
      <c r="A4" s="43" t="s">
        <v>10</v>
      </c>
      <c r="B4" s="44" t="s">
        <v>58</v>
      </c>
      <c r="C4" s="44" t="s">
        <v>20</v>
      </c>
      <c r="D4" s="44" t="s">
        <v>28</v>
      </c>
      <c r="E4" s="44" t="s">
        <v>22</v>
      </c>
      <c r="F4" s="44" t="s">
        <v>4</v>
      </c>
      <c r="G4" s="45" t="s">
        <v>58</v>
      </c>
      <c r="H4" s="45" t="s">
        <v>20</v>
      </c>
      <c r="I4" s="45" t="s">
        <v>28</v>
      </c>
      <c r="J4" s="45" t="s">
        <v>22</v>
      </c>
      <c r="K4" s="46" t="s">
        <v>4</v>
      </c>
      <c r="L4" s="43" t="s">
        <v>10</v>
      </c>
      <c r="M4" s="45" t="s">
        <v>19</v>
      </c>
      <c r="N4" s="45" t="s">
        <v>20</v>
      </c>
      <c r="O4" s="45" t="s">
        <v>28</v>
      </c>
      <c r="P4" s="45" t="s">
        <v>22</v>
      </c>
      <c r="Q4" s="46" t="s">
        <v>4</v>
      </c>
      <c r="R4" s="45" t="s">
        <v>19</v>
      </c>
      <c r="S4" s="45" t="s">
        <v>20</v>
      </c>
      <c r="T4" s="45" t="s">
        <v>28</v>
      </c>
      <c r="U4" s="45" t="s">
        <v>22</v>
      </c>
      <c r="V4" s="45" t="s">
        <v>4</v>
      </c>
      <c r="W4" s="45"/>
      <c r="Y4" s="45"/>
      <c r="Z4" s="45"/>
      <c r="AA4" s="45"/>
      <c r="AB4" s="45"/>
    </row>
    <row r="5" spans="1:28">
      <c r="L5" s="13"/>
      <c r="Y5" s="56"/>
      <c r="Z5" s="56"/>
      <c r="AA5" s="56"/>
      <c r="AB5" s="56"/>
    </row>
    <row r="6" spans="1:28">
      <c r="L6" s="13"/>
      <c r="Y6" s="56"/>
      <c r="Z6" s="56"/>
      <c r="AA6" s="56"/>
      <c r="AB6" s="56"/>
    </row>
    <row r="7" spans="1:28">
      <c r="A7" s="13" t="s">
        <v>29</v>
      </c>
      <c r="B7" s="114">
        <v>14602.577272201579</v>
      </c>
      <c r="C7" s="114">
        <v>471980.0622251702</v>
      </c>
      <c r="D7" s="114">
        <v>21906.720502628221</v>
      </c>
      <c r="E7" s="110"/>
      <c r="F7" s="40">
        <f t="shared" ref="F7:F13" si="0">SUM(B7:E7)</f>
        <v>508489.36000000004</v>
      </c>
      <c r="G7" s="110">
        <v>1589.7588739696143</v>
      </c>
      <c r="H7" s="110">
        <v>51383.702908909159</v>
      </c>
      <c r="I7" s="110">
        <v>2384.9490860029978</v>
      </c>
      <c r="J7" s="110"/>
      <c r="K7" s="40">
        <f t="shared" ref="K7:K13" si="1">G7+H7+I7</f>
        <v>55358.410868881772</v>
      </c>
      <c r="L7" s="13" t="s">
        <v>29</v>
      </c>
      <c r="M7" s="40">
        <f t="shared" ref="M7:M13" si="2">SUM(B7,G7)</f>
        <v>16192.336146171194</v>
      </c>
      <c r="N7" s="40">
        <f t="shared" ref="N7:N13" si="3">SUM(C7,H7)</f>
        <v>523363.76513407938</v>
      </c>
      <c r="O7" s="40">
        <f t="shared" ref="O7:O13" si="4">SUM(D7,I7)</f>
        <v>24291.669588631219</v>
      </c>
      <c r="Q7" s="40">
        <f t="shared" ref="Q7:Q13" si="5">SUM(F7,K7)</f>
        <v>563847.77086888184</v>
      </c>
      <c r="W7" s="40">
        <f t="shared" ref="W7:W13" si="6">Q7</f>
        <v>563847.77086888184</v>
      </c>
      <c r="Y7" s="56"/>
      <c r="Z7" s="56"/>
      <c r="AA7" s="56"/>
      <c r="AB7" s="56"/>
    </row>
    <row r="8" spans="1:28">
      <c r="A8" s="13" t="s">
        <v>30</v>
      </c>
      <c r="B8" s="114">
        <v>40426.14</v>
      </c>
      <c r="C8" s="114">
        <v>843318.97</v>
      </c>
      <c r="D8" s="114">
        <v>592530.97</v>
      </c>
      <c r="E8" s="110"/>
      <c r="F8" s="40">
        <f t="shared" si="0"/>
        <v>1476276.08</v>
      </c>
      <c r="G8" s="110">
        <v>5227.150919073053</v>
      </c>
      <c r="H8" s="110">
        <v>109042.20707461164</v>
      </c>
      <c r="I8" s="110">
        <v>76615.002184595098</v>
      </c>
      <c r="J8" s="110"/>
      <c r="K8" s="40">
        <f t="shared" si="1"/>
        <v>190884.36017827981</v>
      </c>
      <c r="L8" s="13" t="s">
        <v>30</v>
      </c>
      <c r="M8" s="40">
        <f t="shared" si="2"/>
        <v>45653.29091907305</v>
      </c>
      <c r="N8" s="40">
        <f t="shared" si="3"/>
        <v>952361.17707461165</v>
      </c>
      <c r="O8" s="40">
        <f t="shared" si="4"/>
        <v>669145.97218459507</v>
      </c>
      <c r="Q8" s="40">
        <f t="shared" si="5"/>
        <v>1667160.4401782798</v>
      </c>
      <c r="W8" s="40">
        <f t="shared" si="6"/>
        <v>1667160.4401782798</v>
      </c>
      <c r="Y8" s="56"/>
      <c r="Z8" s="56"/>
      <c r="AA8" s="56"/>
      <c r="AB8" s="56"/>
    </row>
    <row r="9" spans="1:28">
      <c r="A9" s="13" t="s">
        <v>31</v>
      </c>
      <c r="B9" s="114">
        <v>105388.06937869456</v>
      </c>
      <c r="C9" s="114">
        <v>711552.67667191941</v>
      </c>
      <c r="D9" s="114">
        <v>59830.863949385894</v>
      </c>
      <c r="E9" s="110"/>
      <c r="F9" s="40">
        <f t="shared" si="0"/>
        <v>876771.60999999987</v>
      </c>
      <c r="G9" s="110">
        <v>7408.1489068414066</v>
      </c>
      <c r="H9" s="110">
        <v>50017.883569967074</v>
      </c>
      <c r="I9" s="110">
        <v>4205.7507265772665</v>
      </c>
      <c r="J9" s="110"/>
      <c r="K9" s="40">
        <f t="shared" si="1"/>
        <v>61631.783203385748</v>
      </c>
      <c r="L9" s="13" t="s">
        <v>31</v>
      </c>
      <c r="M9" s="40">
        <f t="shared" si="2"/>
        <v>112796.21828553597</v>
      </c>
      <c r="N9" s="40">
        <f t="shared" si="3"/>
        <v>761570.56024188653</v>
      </c>
      <c r="O9" s="40">
        <f t="shared" si="4"/>
        <v>64036.614675963159</v>
      </c>
      <c r="Q9" s="40">
        <f t="shared" si="5"/>
        <v>938403.39320338564</v>
      </c>
      <c r="W9" s="40">
        <f t="shared" si="6"/>
        <v>938403.39320338564</v>
      </c>
      <c r="Y9" s="56"/>
      <c r="Z9" s="56"/>
      <c r="AA9" s="56"/>
      <c r="AB9" s="56"/>
    </row>
    <row r="10" spans="1:28">
      <c r="A10" s="13" t="s">
        <v>32</v>
      </c>
      <c r="B10" s="114">
        <v>0</v>
      </c>
      <c r="C10" s="114">
        <v>334115.25</v>
      </c>
      <c r="D10" s="114">
        <v>425436.3</v>
      </c>
      <c r="E10" s="110"/>
      <c r="F10" s="40">
        <f t="shared" si="0"/>
        <v>759551.55</v>
      </c>
      <c r="G10" s="110">
        <v>0</v>
      </c>
      <c r="H10" s="110">
        <v>35527.288337596212</v>
      </c>
      <c r="I10" s="110">
        <v>45237.678014936711</v>
      </c>
      <c r="J10" s="110"/>
      <c r="K10" s="40">
        <f t="shared" si="1"/>
        <v>80764.966352532923</v>
      </c>
      <c r="L10" s="13" t="s">
        <v>32</v>
      </c>
      <c r="M10" s="40">
        <f t="shared" si="2"/>
        <v>0</v>
      </c>
      <c r="N10" s="40">
        <f t="shared" si="3"/>
        <v>369642.53833759623</v>
      </c>
      <c r="O10" s="40">
        <f t="shared" si="4"/>
        <v>470673.97801493667</v>
      </c>
      <c r="Q10" s="40">
        <f t="shared" si="5"/>
        <v>840316.51635253301</v>
      </c>
      <c r="W10" s="40">
        <f t="shared" si="6"/>
        <v>840316.51635253301</v>
      </c>
      <c r="Y10" s="56"/>
      <c r="Z10" s="56"/>
      <c r="AA10" s="56"/>
      <c r="AB10" s="56"/>
    </row>
    <row r="11" spans="1:28">
      <c r="A11" s="13" t="s">
        <v>51</v>
      </c>
      <c r="B11" s="114">
        <v>42496.43257776236</v>
      </c>
      <c r="C11" s="114">
        <v>748589.74742223765</v>
      </c>
      <c r="D11" s="114">
        <v>0</v>
      </c>
      <c r="E11" s="110"/>
      <c r="F11" s="40">
        <f t="shared" si="0"/>
        <v>791086.18</v>
      </c>
      <c r="G11" s="110">
        <v>4671.8642472732536</v>
      </c>
      <c r="H11" s="110">
        <v>82296.547373892943</v>
      </c>
      <c r="I11" s="110">
        <v>0</v>
      </c>
      <c r="J11" s="110"/>
      <c r="K11" s="40">
        <f t="shared" si="1"/>
        <v>86968.411621166189</v>
      </c>
      <c r="L11" s="13" t="s">
        <v>51</v>
      </c>
      <c r="M11" s="40">
        <f t="shared" si="2"/>
        <v>47168.296825035613</v>
      </c>
      <c r="N11" s="40">
        <f t="shared" si="3"/>
        <v>830886.29479613062</v>
      </c>
      <c r="O11" s="40">
        <f t="shared" si="4"/>
        <v>0</v>
      </c>
      <c r="Q11" s="40">
        <f t="shared" si="5"/>
        <v>878054.59162116621</v>
      </c>
      <c r="W11" s="40">
        <f t="shared" si="6"/>
        <v>878054.59162116621</v>
      </c>
      <c r="Y11" s="56"/>
      <c r="Z11" s="56"/>
      <c r="AA11" s="56"/>
      <c r="AB11" s="56"/>
    </row>
    <row r="12" spans="1:28">
      <c r="A12" s="13" t="s">
        <v>33</v>
      </c>
      <c r="B12" s="114">
        <v>13743.762715018896</v>
      </c>
      <c r="C12" s="114">
        <v>716887.26098702406</v>
      </c>
      <c r="D12" s="114">
        <v>202997.96629795703</v>
      </c>
      <c r="E12" s="110"/>
      <c r="F12" s="40">
        <f t="shared" si="0"/>
        <v>933628.99</v>
      </c>
      <c r="G12" s="110">
        <v>1330.5291539922944</v>
      </c>
      <c r="H12" s="110">
        <v>69401.620258372364</v>
      </c>
      <c r="I12" s="110">
        <v>19652.166438047068</v>
      </c>
      <c r="J12" s="110"/>
      <c r="K12" s="40">
        <f t="shared" si="1"/>
        <v>90384.315850411716</v>
      </c>
      <c r="L12" s="13" t="s">
        <v>33</v>
      </c>
      <c r="M12" s="40">
        <f t="shared" si="2"/>
        <v>15074.291869011191</v>
      </c>
      <c r="N12" s="40">
        <f t="shared" si="3"/>
        <v>786288.88124539645</v>
      </c>
      <c r="O12" s="40">
        <f t="shared" si="4"/>
        <v>222650.1327360041</v>
      </c>
      <c r="Q12" s="40">
        <f t="shared" si="5"/>
        <v>1024013.3058504118</v>
      </c>
      <c r="W12" s="40">
        <f t="shared" si="6"/>
        <v>1024013.3058504118</v>
      </c>
      <c r="Y12" s="56"/>
      <c r="Z12" s="56"/>
      <c r="AA12" s="56"/>
      <c r="AB12" s="56"/>
    </row>
    <row r="13" spans="1:28">
      <c r="A13" s="13" t="s">
        <v>57</v>
      </c>
      <c r="B13" s="146">
        <v>0</v>
      </c>
      <c r="C13" s="146">
        <v>169780.39799999999</v>
      </c>
      <c r="D13" s="146">
        <v>0</v>
      </c>
      <c r="E13" s="123"/>
      <c r="F13" s="123">
        <f t="shared" si="0"/>
        <v>169780.39799999999</v>
      </c>
      <c r="G13" s="123">
        <v>0</v>
      </c>
      <c r="H13" s="123">
        <v>17762.280229245924</v>
      </c>
      <c r="I13" s="123">
        <v>0</v>
      </c>
      <c r="J13" s="123"/>
      <c r="K13" s="123">
        <f t="shared" si="1"/>
        <v>17762.280229245924</v>
      </c>
      <c r="L13" s="13" t="s">
        <v>34</v>
      </c>
      <c r="M13" s="40">
        <f t="shared" si="2"/>
        <v>0</v>
      </c>
      <c r="N13" s="40">
        <f t="shared" si="3"/>
        <v>187542.67822924591</v>
      </c>
      <c r="O13" s="40">
        <f t="shared" si="4"/>
        <v>0</v>
      </c>
      <c r="Q13" s="40">
        <f t="shared" si="5"/>
        <v>187542.67822924591</v>
      </c>
      <c r="W13" s="40">
        <f t="shared" si="6"/>
        <v>187542.67822924591</v>
      </c>
      <c r="Y13" s="56"/>
      <c r="Z13" s="56"/>
      <c r="AA13" s="56"/>
      <c r="AB13" s="56"/>
    </row>
    <row r="14" spans="1:28" ht="12.75" hidden="1" customHeight="1">
      <c r="L14" s="13"/>
    </row>
    <row r="15" spans="1:28" s="14" customFormat="1">
      <c r="A15" s="47" t="s">
        <v>11</v>
      </c>
      <c r="B15" s="48">
        <f>SUM(B5:B13)</f>
        <v>216656.98194367738</v>
      </c>
      <c r="C15" s="48">
        <f>SUM(C7:C14)</f>
        <v>3996224.3653063513</v>
      </c>
      <c r="D15" s="48">
        <f>SUM(D5:D13)</f>
        <v>1302702.8207499713</v>
      </c>
      <c r="E15" s="48"/>
      <c r="F15" s="48">
        <f>SUM(F5:F14)</f>
        <v>5515584.1679999996</v>
      </c>
      <c r="G15" s="48">
        <f>SUM(G5:G14)</f>
        <v>20227.452101149622</v>
      </c>
      <c r="H15" s="48">
        <f>SUM(H5:H14)</f>
        <v>415431.52975259535</v>
      </c>
      <c r="I15" s="48">
        <f>SUM(I5:I14)</f>
        <v>148095.54645015913</v>
      </c>
      <c r="J15" s="48"/>
      <c r="K15" s="48">
        <f t="shared" ref="K15:Q15" si="7">SUM(K5:K14)</f>
        <v>583754.52830390411</v>
      </c>
      <c r="L15" s="47" t="s">
        <v>11</v>
      </c>
      <c r="M15" s="48">
        <f t="shared" si="7"/>
        <v>236884.43404482704</v>
      </c>
      <c r="N15" s="48">
        <f t="shared" si="7"/>
        <v>4411655.8950589467</v>
      </c>
      <c r="O15" s="48">
        <f t="shared" si="7"/>
        <v>1450798.3672001304</v>
      </c>
      <c r="P15" s="48"/>
      <c r="Q15" s="48">
        <f t="shared" si="7"/>
        <v>6099338.6963039041</v>
      </c>
      <c r="R15" s="48"/>
      <c r="S15" s="48"/>
      <c r="T15" s="48"/>
      <c r="U15" s="48"/>
      <c r="V15" s="48"/>
      <c r="W15" s="48">
        <f>SUM(W5:W14)</f>
        <v>6099338.6963039041</v>
      </c>
    </row>
    <row r="16" spans="1:28" s="14" customFormat="1" ht="13.5" customHeight="1">
      <c r="A16" s="43" t="s">
        <v>12</v>
      </c>
      <c r="B16" s="46"/>
      <c r="C16" s="46"/>
      <c r="D16" s="46"/>
      <c r="E16" s="46"/>
      <c r="F16" s="46"/>
      <c r="G16" s="90"/>
      <c r="H16" s="90"/>
      <c r="I16" s="90"/>
      <c r="J16" s="46"/>
      <c r="K16" s="46"/>
      <c r="L16" s="43" t="s">
        <v>12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Y16" s="73"/>
      <c r="Z16" s="73"/>
      <c r="AA16" s="73"/>
    </row>
    <row r="17" spans="1:23">
      <c r="A17" s="95" t="s">
        <v>31</v>
      </c>
      <c r="E17" s="110">
        <v>819778.33000000007</v>
      </c>
      <c r="F17" s="40">
        <f t="shared" ref="F17:F21" si="8">SUM(B17:E17)</f>
        <v>819778.33000000007</v>
      </c>
      <c r="G17" s="72"/>
      <c r="H17" s="72"/>
      <c r="I17" s="72"/>
      <c r="J17" s="110">
        <v>74642.677601814052</v>
      </c>
      <c r="K17" s="40">
        <f t="shared" ref="K17:K21" si="9">SUM(G17:J17)</f>
        <v>74642.677601814052</v>
      </c>
      <c r="L17" s="95" t="s">
        <v>31</v>
      </c>
      <c r="P17" s="40">
        <f t="shared" ref="P17:Q21" si="10">SUM(E17,J17)</f>
        <v>894421.00760181411</v>
      </c>
      <c r="Q17" s="40">
        <f t="shared" si="10"/>
        <v>894421.00760181411</v>
      </c>
      <c r="W17" s="40">
        <f t="shared" ref="W17:W21" si="11">Q17</f>
        <v>894421.00760181411</v>
      </c>
    </row>
    <row r="18" spans="1:23">
      <c r="A18" s="95" t="s">
        <v>52</v>
      </c>
      <c r="E18" s="110">
        <v>844091.78</v>
      </c>
      <c r="F18" s="40">
        <f t="shared" si="8"/>
        <v>844091.78</v>
      </c>
      <c r="J18" s="110">
        <v>97174.327246409579</v>
      </c>
      <c r="K18" s="40">
        <f t="shared" si="9"/>
        <v>97174.327246409579</v>
      </c>
      <c r="L18" s="95" t="s">
        <v>52</v>
      </c>
      <c r="P18" s="40">
        <f t="shared" si="10"/>
        <v>941266.10724640964</v>
      </c>
      <c r="Q18" s="40">
        <f t="shared" si="10"/>
        <v>941266.10724640964</v>
      </c>
      <c r="W18" s="40">
        <f t="shared" si="11"/>
        <v>941266.10724640964</v>
      </c>
    </row>
    <row r="19" spans="1:23">
      <c r="A19" s="147"/>
      <c r="E19" s="110"/>
      <c r="F19" s="110"/>
      <c r="J19" s="110"/>
      <c r="K19" s="110"/>
      <c r="L19" s="147"/>
      <c r="P19" s="110"/>
      <c r="Q19" s="110"/>
      <c r="W19" s="110"/>
    </row>
    <row r="20" spans="1:23">
      <c r="A20" s="95" t="s">
        <v>35</v>
      </c>
      <c r="E20" s="110">
        <v>2291953.7799999998</v>
      </c>
      <c r="F20" s="40">
        <f t="shared" si="8"/>
        <v>2291953.7799999998</v>
      </c>
      <c r="J20" s="110">
        <v>193479.75809651054</v>
      </c>
      <c r="K20" s="40">
        <f t="shared" si="9"/>
        <v>193479.75809651054</v>
      </c>
      <c r="L20" s="95" t="s">
        <v>35</v>
      </c>
      <c r="P20" s="40">
        <f t="shared" si="10"/>
        <v>2485433.5380965103</v>
      </c>
      <c r="Q20" s="40">
        <f t="shared" si="10"/>
        <v>2485433.5380965103</v>
      </c>
      <c r="W20" s="40">
        <f t="shared" si="11"/>
        <v>2485433.5380965103</v>
      </c>
    </row>
    <row r="21" spans="1:23" s="92" customFormat="1">
      <c r="A21" s="95" t="s">
        <v>36</v>
      </c>
      <c r="B21" s="40"/>
      <c r="C21" s="40"/>
      <c r="D21" s="40"/>
      <c r="E21" s="110">
        <v>407564.26</v>
      </c>
      <c r="F21" s="110">
        <f t="shared" si="8"/>
        <v>407564.26</v>
      </c>
      <c r="G21" s="40"/>
      <c r="H21" s="40"/>
      <c r="I21" s="40"/>
      <c r="J21" s="110">
        <v>42247.375070352973</v>
      </c>
      <c r="K21" s="110">
        <f t="shared" si="9"/>
        <v>42247.375070352973</v>
      </c>
      <c r="L21" s="95" t="s">
        <v>36</v>
      </c>
      <c r="M21" s="40"/>
      <c r="N21" s="40"/>
      <c r="O21" s="40"/>
      <c r="P21" s="110">
        <f t="shared" si="10"/>
        <v>449811.63507035299</v>
      </c>
      <c r="Q21" s="110">
        <f t="shared" si="10"/>
        <v>449811.63507035299</v>
      </c>
      <c r="R21" s="40"/>
      <c r="S21" s="40"/>
      <c r="T21" s="40"/>
      <c r="U21" s="40"/>
      <c r="V21" s="40"/>
      <c r="W21" s="40">
        <f t="shared" si="11"/>
        <v>449811.63507035299</v>
      </c>
    </row>
    <row r="22" spans="1:23">
      <c r="L22" s="13"/>
    </row>
    <row r="23" spans="1:23">
      <c r="L23" s="13"/>
    </row>
    <row r="24" spans="1:23" ht="12.75" customHeight="1">
      <c r="L24" s="13"/>
    </row>
    <row r="25" spans="1:23" s="14" customFormat="1">
      <c r="A25" s="47" t="s">
        <v>13</v>
      </c>
      <c r="B25" s="48"/>
      <c r="C25" s="48"/>
      <c r="D25" s="48"/>
      <c r="E25" s="48">
        <f>SUM(E17:E24)</f>
        <v>4363388.1499999994</v>
      </c>
      <c r="F25" s="48">
        <f>SUM(F17:F24)</f>
        <v>4363388.1499999994</v>
      </c>
      <c r="G25" s="48"/>
      <c r="H25" s="48"/>
      <c r="I25" s="48"/>
      <c r="J25" s="48">
        <f>SUM(J17:J24)</f>
        <v>407544.13801508717</v>
      </c>
      <c r="K25" s="48">
        <f t="shared" ref="K25:Q25" si="12">SUM(K17:K24)</f>
        <v>407544.13801508717</v>
      </c>
      <c r="L25" s="47" t="s">
        <v>13</v>
      </c>
      <c r="M25" s="48"/>
      <c r="N25" s="48"/>
      <c r="O25" s="48"/>
      <c r="P25" s="48">
        <f t="shared" si="12"/>
        <v>4770932.2880150871</v>
      </c>
      <c r="Q25" s="48">
        <f t="shared" si="12"/>
        <v>4770932.2880150871</v>
      </c>
      <c r="R25" s="48"/>
      <c r="S25" s="48"/>
      <c r="T25" s="48"/>
      <c r="U25" s="48"/>
      <c r="V25" s="48"/>
      <c r="W25" s="48">
        <f>SUM(W17:W24)</f>
        <v>4770932.2880150871</v>
      </c>
    </row>
    <row r="26" spans="1:23" s="14" customFormat="1">
      <c r="A26" s="43" t="s">
        <v>14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3" t="s">
        <v>14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3">
      <c r="A27" s="13" t="s">
        <v>37</v>
      </c>
      <c r="E27" s="110">
        <v>1087558.79</v>
      </c>
      <c r="F27" s="40">
        <f>SUM(B27:E27)</f>
        <v>1087558.79</v>
      </c>
      <c r="J27" s="110">
        <v>87971.427150172269</v>
      </c>
      <c r="K27" s="40">
        <f>SUM(G27:J27)</f>
        <v>87971.427150172269</v>
      </c>
      <c r="L27" s="13" t="s">
        <v>37</v>
      </c>
      <c r="P27" s="40">
        <f t="shared" ref="P27:Q28" si="13">SUM(E27,J27)</f>
        <v>1175530.2171501722</v>
      </c>
      <c r="Q27" s="40">
        <f t="shared" si="13"/>
        <v>1175530.2171501722</v>
      </c>
      <c r="W27" s="40">
        <f>Q27</f>
        <v>1175530.2171501722</v>
      </c>
    </row>
    <row r="28" spans="1:23">
      <c r="A28" s="13" t="s">
        <v>38</v>
      </c>
      <c r="B28" s="123"/>
      <c r="C28" s="123"/>
      <c r="D28" s="123"/>
      <c r="E28" s="123">
        <v>1231858.5799999998</v>
      </c>
      <c r="F28" s="123">
        <f>SUM(B28:E28)</f>
        <v>1231858.5799999998</v>
      </c>
      <c r="G28" s="123"/>
      <c r="H28" s="123"/>
      <c r="I28" s="123"/>
      <c r="J28" s="123">
        <v>140207.37653083645</v>
      </c>
      <c r="K28" s="123">
        <f>SUM(G28:J28)</f>
        <v>140207.37653083645</v>
      </c>
      <c r="L28" s="13" t="s">
        <v>38</v>
      </c>
      <c r="P28" s="40">
        <f t="shared" si="13"/>
        <v>1372065.9565308364</v>
      </c>
      <c r="Q28" s="40">
        <f t="shared" si="13"/>
        <v>1372065.9565308364</v>
      </c>
      <c r="W28" s="40">
        <f>Q28</f>
        <v>1372065.9565308364</v>
      </c>
    </row>
    <row r="29" spans="1:23" ht="12.75" hidden="1" customHeight="1">
      <c r="L29" s="13"/>
    </row>
    <row r="30" spans="1:23" s="14" customFormat="1">
      <c r="A30" s="47" t="s">
        <v>15</v>
      </c>
      <c r="B30" s="48"/>
      <c r="C30" s="48"/>
      <c r="D30" s="48"/>
      <c r="E30" s="48">
        <f>SUM(E27:E29)</f>
        <v>2319417.37</v>
      </c>
      <c r="F30" s="48">
        <f>SUM(F27:F29)</f>
        <v>2319417.37</v>
      </c>
      <c r="G30" s="48"/>
      <c r="H30" s="48"/>
      <c r="I30" s="48"/>
      <c r="J30" s="48">
        <f>SUM(J27:J29)</f>
        <v>228178.80368100872</v>
      </c>
      <c r="K30" s="48">
        <f t="shared" ref="K30:Q30" si="14">SUM(K27:K29)</f>
        <v>228178.80368100872</v>
      </c>
      <c r="L30" s="47" t="s">
        <v>15</v>
      </c>
      <c r="M30" s="48"/>
      <c r="N30" s="48"/>
      <c r="O30" s="48"/>
      <c r="P30" s="48">
        <f t="shared" si="14"/>
        <v>2547596.1736810086</v>
      </c>
      <c r="Q30" s="48">
        <f t="shared" si="14"/>
        <v>2547596.1736810086</v>
      </c>
      <c r="R30" s="48"/>
      <c r="S30" s="48"/>
      <c r="T30" s="48"/>
      <c r="U30" s="48"/>
      <c r="V30" s="48"/>
      <c r="W30" s="48">
        <f>SUM(W27:W29)</f>
        <v>2547596.1736810086</v>
      </c>
    </row>
    <row r="31" spans="1:23" s="38" customFormat="1">
      <c r="A31" s="47" t="s">
        <v>16</v>
      </c>
      <c r="B31" s="50">
        <f>B15</f>
        <v>216656.98194367738</v>
      </c>
      <c r="C31" s="50">
        <f>C15</f>
        <v>3996224.3653063513</v>
      </c>
      <c r="D31" s="50">
        <f>D15</f>
        <v>1302702.8207499713</v>
      </c>
      <c r="E31" s="50">
        <f>SUM(E25,E30)</f>
        <v>6682805.5199999996</v>
      </c>
      <c r="F31" s="50">
        <f>SUM(F15,F25,F30)</f>
        <v>12198389.688000001</v>
      </c>
      <c r="G31" s="50">
        <f>G15</f>
        <v>20227.452101149622</v>
      </c>
      <c r="H31" s="50">
        <f>H15</f>
        <v>415431.52975259535</v>
      </c>
      <c r="I31" s="50">
        <f>I15</f>
        <v>148095.54645015913</v>
      </c>
      <c r="J31" s="50">
        <f>J25+J30</f>
        <v>635722.94169609586</v>
      </c>
      <c r="K31" s="50">
        <f t="shared" ref="K31:Q31" si="15">SUM(K15,K25,K30)</f>
        <v>1219477.47</v>
      </c>
      <c r="L31" s="47" t="s">
        <v>16</v>
      </c>
      <c r="M31" s="50">
        <f t="shared" si="15"/>
        <v>236884.43404482704</v>
      </c>
      <c r="N31" s="50">
        <f t="shared" si="15"/>
        <v>4411655.8950589467</v>
      </c>
      <c r="O31" s="50">
        <f t="shared" si="15"/>
        <v>1450798.3672001304</v>
      </c>
      <c r="P31" s="50">
        <f t="shared" si="15"/>
        <v>7318528.4616960958</v>
      </c>
      <c r="Q31" s="50">
        <f t="shared" si="15"/>
        <v>13417867.158</v>
      </c>
      <c r="R31" s="50"/>
      <c r="S31" s="50"/>
      <c r="T31" s="50"/>
      <c r="U31" s="50"/>
      <c r="V31" s="50"/>
      <c r="W31" s="50">
        <f>SUM(W15,W25,W30)</f>
        <v>13417867.158</v>
      </c>
    </row>
    <row r="32" spans="1:23" s="23" customFormat="1">
      <c r="A32" s="51"/>
      <c r="B32" s="74">
        <f>B31/(B31+C31+D31)</f>
        <v>3.9280876756566503E-2</v>
      </c>
      <c r="C32" s="74">
        <f>C31/(B31+C31+D31)</f>
        <v>0.72453329395124033</v>
      </c>
      <c r="D32" s="74">
        <f>D31/(B31+C31+D31)</f>
        <v>0.2361858292921932</v>
      </c>
      <c r="E32" s="74"/>
      <c r="F32" s="52">
        <f>SUM(B32:E32)</f>
        <v>1</v>
      </c>
      <c r="G32" s="53">
        <f>G31/$K$31</f>
        <v>1.6586983030649694E-2</v>
      </c>
      <c r="H32" s="53">
        <f>H31/$K$31</f>
        <v>0.34066355465558157</v>
      </c>
      <c r="I32" s="53">
        <f>I31/$K$31</f>
        <v>0.12144180609598236</v>
      </c>
      <c r="J32" s="53">
        <f>J31/$K$31</f>
        <v>0.52130765621778641</v>
      </c>
      <c r="K32" s="53"/>
      <c r="L32" s="51"/>
      <c r="M32" s="53"/>
      <c r="N32" s="53"/>
      <c r="O32" s="53"/>
      <c r="P32" s="53"/>
      <c r="Q32" s="53"/>
      <c r="R32" s="52"/>
      <c r="S32" s="52"/>
      <c r="T32" s="52"/>
      <c r="U32" s="52"/>
      <c r="V32" s="52"/>
      <c r="W32" s="52"/>
    </row>
    <row r="33" spans="1:25" s="23" customFormat="1">
      <c r="A33" s="51"/>
      <c r="B33" s="74">
        <f>B31/($B$31+$C$31+$D$31+$E$31)</f>
        <v>1.7761113350626169E-2</v>
      </c>
      <c r="C33" s="74">
        <f>C31/($B$31+$C$31+$D$31+$E$31)</f>
        <v>0.32760261538763458</v>
      </c>
      <c r="D33" s="74">
        <f>D31/($B$31+$C$31+$D$31+$E$31)</f>
        <v>0.1067930156413586</v>
      </c>
      <c r="E33" s="74">
        <f>E31/($B$31+$C$31+$D$31+$E$31)</f>
        <v>0.54784325562038072</v>
      </c>
      <c r="F33" s="52">
        <f>SUM(B33:E33)</f>
        <v>1</v>
      </c>
      <c r="G33" s="52"/>
      <c r="H33" s="52"/>
      <c r="I33" s="52"/>
      <c r="J33" s="91"/>
      <c r="K33" s="52"/>
      <c r="L33" s="51"/>
      <c r="M33" s="91"/>
      <c r="N33" s="91"/>
      <c r="O33" s="91"/>
      <c r="P33" s="91"/>
      <c r="Q33" s="91"/>
      <c r="R33" s="52"/>
      <c r="S33" s="52"/>
      <c r="T33" s="52"/>
      <c r="U33" s="52"/>
      <c r="V33" s="52"/>
      <c r="W33" s="52"/>
    </row>
    <row r="34" spans="1:25" s="39" customFormat="1" ht="11.25">
      <c r="A34" s="54"/>
      <c r="B34" s="88"/>
      <c r="C34" s="55"/>
      <c r="D34" s="55"/>
      <c r="E34" s="55"/>
      <c r="F34" s="55"/>
      <c r="G34" s="55"/>
      <c r="H34" s="55"/>
      <c r="I34" s="55"/>
      <c r="J34" s="55"/>
      <c r="K34" s="55"/>
      <c r="L34" s="54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5" s="15" customFormat="1">
      <c r="A35" s="54" t="s">
        <v>17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54" t="s">
        <v>17</v>
      </c>
      <c r="M35" s="40"/>
      <c r="N35" s="40"/>
      <c r="O35" s="40"/>
      <c r="P35" s="40"/>
      <c r="Q35" s="40"/>
      <c r="R35" s="110">
        <v>4104.5522919513551</v>
      </c>
      <c r="S35" s="110">
        <v>75708.208111355096</v>
      </c>
      <c r="T35" s="110">
        <v>24679.619371928711</v>
      </c>
      <c r="U35" s="110">
        <v>218140.93022476489</v>
      </c>
      <c r="V35" s="40">
        <f>SUM(R35:U35)</f>
        <v>322633.31000000006</v>
      </c>
      <c r="W35" s="40">
        <f>V35</f>
        <v>322633.31000000006</v>
      </c>
      <c r="X35" s="80"/>
    </row>
    <row r="36" spans="1:25" s="15" customFormat="1">
      <c r="A36" s="96" t="s">
        <v>60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96" t="s">
        <v>60</v>
      </c>
      <c r="M36" s="40"/>
      <c r="N36" s="40"/>
      <c r="O36" s="40"/>
      <c r="P36" s="40"/>
      <c r="Q36" s="40"/>
      <c r="R36" s="40">
        <f>R43</f>
        <v>3191.02</v>
      </c>
      <c r="S36" s="40">
        <f>S43</f>
        <v>58858.09</v>
      </c>
      <c r="T36" s="40">
        <f>T43</f>
        <v>19186.759999999998</v>
      </c>
      <c r="U36" s="40">
        <f>U43</f>
        <v>98427.19</v>
      </c>
      <c r="V36" s="40">
        <f>SUM(R36:U36)</f>
        <v>179663.06</v>
      </c>
      <c r="W36" s="80">
        <f>W43</f>
        <v>179663.05</v>
      </c>
      <c r="X36" s="80"/>
      <c r="Y36" s="80"/>
    </row>
    <row r="37" spans="1:25" s="14" customFormat="1">
      <c r="A37" s="47" t="s">
        <v>18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7" t="s">
        <v>18</v>
      </c>
      <c r="M37" s="48"/>
      <c r="N37" s="48"/>
      <c r="O37" s="48"/>
      <c r="P37" s="48"/>
      <c r="Q37" s="48"/>
      <c r="R37" s="50">
        <f t="shared" ref="R37:W37" si="16">SUM(R35:R36)</f>
        <v>7295.5722919513555</v>
      </c>
      <c r="S37" s="50">
        <f t="shared" si="16"/>
        <v>134566.29811135511</v>
      </c>
      <c r="T37" s="50">
        <f t="shared" si="16"/>
        <v>43866.379371928706</v>
      </c>
      <c r="U37" s="50">
        <f t="shared" si="16"/>
        <v>316568.12022476492</v>
      </c>
      <c r="V37" s="50">
        <f t="shared" si="16"/>
        <v>502296.37000000005</v>
      </c>
      <c r="W37" s="50">
        <f t="shared" si="16"/>
        <v>502296.36000000004</v>
      </c>
      <c r="X37" s="48"/>
    </row>
    <row r="38" spans="1:25" s="38" customFormat="1">
      <c r="A38" s="47" t="s">
        <v>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7" t="s">
        <v>4</v>
      </c>
      <c r="M38" s="48"/>
      <c r="N38" s="48"/>
      <c r="O38" s="48"/>
      <c r="P38" s="48"/>
      <c r="Q38" s="48"/>
      <c r="R38" s="87">
        <f>R35/W35</f>
        <v>1.2722035092877899E-2</v>
      </c>
      <c r="S38" s="87">
        <f>S35/V35</f>
        <v>0.23465713478671835</v>
      </c>
      <c r="T38" s="86">
        <f>T35/W35</f>
        <v>7.6494331511922017E-2</v>
      </c>
      <c r="U38" s="86">
        <f>U35/V35</f>
        <v>0.67612649860848173</v>
      </c>
      <c r="V38" s="48"/>
      <c r="W38" s="50">
        <f>SUM(W31,W37)</f>
        <v>13920163.517999999</v>
      </c>
      <c r="X38" s="50"/>
    </row>
    <row r="39" spans="1:25">
      <c r="F39" s="71"/>
      <c r="G39" s="71"/>
      <c r="L39" s="13"/>
      <c r="W39" s="89"/>
      <c r="X39" s="110"/>
    </row>
    <row r="40" spans="1:25">
      <c r="A40" s="50" t="s">
        <v>114</v>
      </c>
      <c r="B40" s="120" t="s">
        <v>19</v>
      </c>
      <c r="C40" s="120" t="s">
        <v>20</v>
      </c>
      <c r="D40" s="120" t="s">
        <v>28</v>
      </c>
      <c r="E40" s="120" t="s">
        <v>22</v>
      </c>
      <c r="F40" s="120" t="s">
        <v>56</v>
      </c>
      <c r="G40" s="120" t="s">
        <v>2</v>
      </c>
      <c r="H40" s="120" t="s">
        <v>4</v>
      </c>
      <c r="R40" s="45" t="s">
        <v>19</v>
      </c>
      <c r="S40" s="45" t="s">
        <v>20</v>
      </c>
      <c r="T40" s="45" t="s">
        <v>28</v>
      </c>
      <c r="U40" s="45" t="s">
        <v>22</v>
      </c>
      <c r="V40" s="45" t="s">
        <v>4</v>
      </c>
      <c r="X40" s="110"/>
    </row>
    <row r="41" spans="1:25">
      <c r="A41" s="81" t="s">
        <v>115</v>
      </c>
      <c r="B41" s="81">
        <f>B31</f>
        <v>216656.98194367738</v>
      </c>
      <c r="C41" s="81">
        <f>C31</f>
        <v>3996224.3653063513</v>
      </c>
      <c r="D41" s="81">
        <f>D31</f>
        <v>1302702.8207499713</v>
      </c>
      <c r="E41" s="81">
        <f>E31</f>
        <v>6682805.5199999996</v>
      </c>
      <c r="F41" s="81">
        <v>0</v>
      </c>
      <c r="G41" s="81">
        <v>0</v>
      </c>
      <c r="H41" s="81">
        <f>SUM(B41:G41)</f>
        <v>12198389.687999999</v>
      </c>
      <c r="R41" s="56">
        <f>B51</f>
        <v>1.7761113350626169E-2</v>
      </c>
      <c r="S41" s="56">
        <f>C51</f>
        <v>0.32760261538763458</v>
      </c>
      <c r="T41" s="56">
        <f>D51</f>
        <v>0.1067930156413586</v>
      </c>
      <c r="U41" s="56">
        <f>E51</f>
        <v>0.54784325562038072</v>
      </c>
      <c r="V41" s="56">
        <f>SUM(R41:U41)</f>
        <v>1</v>
      </c>
      <c r="X41" s="110"/>
    </row>
    <row r="42" spans="1:25">
      <c r="A42" s="81" t="s">
        <v>138</v>
      </c>
      <c r="B42" s="81">
        <f>G15</f>
        <v>20227.452101149622</v>
      </c>
      <c r="C42" s="81">
        <f>H15</f>
        <v>415431.52975259535</v>
      </c>
      <c r="D42" s="81">
        <f>I15</f>
        <v>148095.54645015913</v>
      </c>
      <c r="E42" s="81">
        <f>J31</f>
        <v>635722.94169609586</v>
      </c>
      <c r="F42" s="81">
        <v>0</v>
      </c>
      <c r="G42" s="81">
        <v>0</v>
      </c>
      <c r="H42" s="81">
        <f>SUM(B42:G42)</f>
        <v>1219477.47</v>
      </c>
      <c r="Q42" s="135"/>
      <c r="R42" s="81"/>
      <c r="S42" s="81"/>
      <c r="T42" s="81"/>
      <c r="U42" s="81"/>
      <c r="V42" s="81"/>
      <c r="W42" s="81"/>
      <c r="X42" s="81"/>
    </row>
    <row r="43" spans="1:25" ht="25.5">
      <c r="A43" s="81" t="s">
        <v>116</v>
      </c>
      <c r="B43" s="81">
        <f>R35+R36</f>
        <v>7295.5722919513555</v>
      </c>
      <c r="C43" s="81">
        <f>S35+S36</f>
        <v>134566.29811135511</v>
      </c>
      <c r="D43" s="81">
        <f>T35+T36</f>
        <v>43866.379371928706</v>
      </c>
      <c r="E43" s="81">
        <f>U35+U36</f>
        <v>316568.12022476492</v>
      </c>
      <c r="F43" s="81">
        <v>0</v>
      </c>
      <c r="G43" s="81">
        <v>0</v>
      </c>
      <c r="H43" s="81">
        <f>SUM(B43:G43)</f>
        <v>502296.37000000011</v>
      </c>
      <c r="Q43" s="135" t="s">
        <v>113</v>
      </c>
      <c r="R43" s="57">
        <f>ROUND($W$43*R41,2)</f>
        <v>3191.02</v>
      </c>
      <c r="S43" s="57">
        <f>ROUND($W$43*S41,2)</f>
        <v>58858.09</v>
      </c>
      <c r="T43" s="57">
        <f>ROUND($W$43*T41,2)</f>
        <v>19186.759999999998</v>
      </c>
      <c r="U43" s="57">
        <f>ROUND($W$43*U41,2)</f>
        <v>98427.19</v>
      </c>
      <c r="V43" s="57">
        <f>SUM(R43:U43)</f>
        <v>179663.06</v>
      </c>
      <c r="W43" s="80">
        <v>179663.05</v>
      </c>
    </row>
    <row r="44" spans="1:25">
      <c r="A44" s="81"/>
      <c r="B44" s="81">
        <f>B41+B42+B43</f>
        <v>244180.00633677837</v>
      </c>
      <c r="C44" s="81">
        <f>C41+C42+C43</f>
        <v>4546222.1931703016</v>
      </c>
      <c r="D44" s="81">
        <f>D41+D42+D43</f>
        <v>1494664.7465720591</v>
      </c>
      <c r="E44" s="81">
        <f>E41+E42+E43</f>
        <v>7635096.5819208603</v>
      </c>
      <c r="F44" s="81">
        <f>SUM(F41:F43)</f>
        <v>0</v>
      </c>
      <c r="G44" s="81">
        <f>SUM(G41:G43)</f>
        <v>0</v>
      </c>
      <c r="H44" s="81">
        <f>H41+H42+H43</f>
        <v>13920163.528000001</v>
      </c>
      <c r="Q44" s="135" t="s">
        <v>130</v>
      </c>
      <c r="R44" s="57">
        <f>ROUND($W$44*R41,2)</f>
        <v>92.89</v>
      </c>
      <c r="S44" s="57">
        <f>ROUND($W$44*S41,2)</f>
        <v>1713.36</v>
      </c>
      <c r="T44" s="57">
        <f>ROUND($W$44*T41,2)</f>
        <v>558.53</v>
      </c>
      <c r="U44" s="57">
        <f>ROUND($W$44*U41,2)</f>
        <v>2865.22</v>
      </c>
      <c r="V44" s="57">
        <f>SUM(R44:U44)</f>
        <v>5230</v>
      </c>
      <c r="W44" s="138">
        <f>5230</f>
        <v>5230</v>
      </c>
      <c r="X44" s="40"/>
    </row>
    <row r="45" spans="1:25">
      <c r="A45" s="117"/>
      <c r="B45" s="117"/>
      <c r="C45" s="117"/>
      <c r="D45" s="117"/>
      <c r="E45" s="117"/>
      <c r="F45" s="81"/>
      <c r="G45" s="81"/>
      <c r="H45" s="81"/>
      <c r="R45" s="57"/>
      <c r="S45" s="57"/>
      <c r="T45" s="57"/>
      <c r="U45" s="57"/>
      <c r="V45" s="57"/>
      <c r="W45" s="61"/>
    </row>
    <row r="46" spans="1:25">
      <c r="A46" s="81" t="s">
        <v>117</v>
      </c>
      <c r="B46" s="81">
        <f>R44</f>
        <v>92.89</v>
      </c>
      <c r="C46" s="81">
        <f>S44</f>
        <v>1713.36</v>
      </c>
      <c r="D46" s="81">
        <f>T44</f>
        <v>558.53</v>
      </c>
      <c r="E46" s="81">
        <f>U44</f>
        <v>2865.22</v>
      </c>
      <c r="F46" s="81">
        <v>0</v>
      </c>
      <c r="G46" s="81">
        <v>0</v>
      </c>
      <c r="H46" s="81">
        <f>SUM(B46:G46)</f>
        <v>5230</v>
      </c>
      <c r="Q46" s="40" t="s">
        <v>4</v>
      </c>
      <c r="R46" s="40">
        <f>R43+R44</f>
        <v>3283.91</v>
      </c>
      <c r="S46" s="110">
        <f>S43+S44</f>
        <v>60571.45</v>
      </c>
      <c r="T46" s="110">
        <f>T43+T44</f>
        <v>19745.289999999997</v>
      </c>
      <c r="U46" s="110">
        <f>U43+U44</f>
        <v>101292.41</v>
      </c>
      <c r="V46" s="110">
        <f>V43+V44</f>
        <v>184893.06</v>
      </c>
    </row>
    <row r="47" spans="1:25" s="94" customFormat="1">
      <c r="A47" s="141"/>
      <c r="B47" s="141"/>
      <c r="C47" s="141"/>
      <c r="D47" s="141"/>
      <c r="E47" s="141"/>
      <c r="F47" s="141"/>
      <c r="G47" s="141"/>
      <c r="H47" s="141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</row>
    <row r="48" spans="1:25">
      <c r="A48" s="81"/>
      <c r="B48" s="81"/>
      <c r="C48" s="81"/>
      <c r="D48" s="81"/>
      <c r="E48" s="81"/>
      <c r="F48" s="81"/>
      <c r="G48" s="81"/>
      <c r="H48" s="81"/>
      <c r="T48" s="63" t="s">
        <v>61</v>
      </c>
      <c r="U48" s="64"/>
      <c r="V48" s="64"/>
      <c r="W48" s="64"/>
      <c r="X48" s="61"/>
    </row>
    <row r="49" spans="1:25">
      <c r="A49" s="81" t="s">
        <v>118</v>
      </c>
      <c r="B49" s="81">
        <f>B44-B46</f>
        <v>244087.11633677836</v>
      </c>
      <c r="C49" s="81">
        <f>C44-C46</f>
        <v>4544508.8331703013</v>
      </c>
      <c r="D49" s="81">
        <f>D44-D46</f>
        <v>1494106.2165720591</v>
      </c>
      <c r="E49" s="81">
        <f>E44-E46</f>
        <v>7632231.3619208606</v>
      </c>
      <c r="F49" s="81">
        <f t="shared" ref="F49:G49" si="17">F44-F46-F47</f>
        <v>0</v>
      </c>
      <c r="G49" s="81">
        <f t="shared" si="17"/>
        <v>0</v>
      </c>
      <c r="H49" s="81">
        <f>H44-H46</f>
        <v>13914933.528000001</v>
      </c>
      <c r="T49" s="65" t="s">
        <v>128</v>
      </c>
      <c r="U49" s="66"/>
      <c r="V49" s="66"/>
      <c r="W49" s="66">
        <f>W38</f>
        <v>13920163.517999999</v>
      </c>
    </row>
    <row r="50" spans="1:25">
      <c r="A50" s="117"/>
      <c r="B50" s="117"/>
      <c r="C50" s="117"/>
      <c r="D50" s="117"/>
      <c r="E50" s="117"/>
      <c r="F50" s="69"/>
      <c r="G50" s="69"/>
      <c r="H50" s="69"/>
      <c r="T50" s="65" t="s">
        <v>127</v>
      </c>
      <c r="U50" s="110"/>
      <c r="V50" s="66"/>
      <c r="W50" s="66">
        <f>W44</f>
        <v>5230</v>
      </c>
    </row>
    <row r="51" spans="1:25">
      <c r="A51" s="81" t="s">
        <v>115</v>
      </c>
      <c r="B51" s="118">
        <f>B41/$H$41</f>
        <v>1.7761113350626169E-2</v>
      </c>
      <c r="C51" s="118">
        <f>C41/$H$41</f>
        <v>0.32760261538763458</v>
      </c>
      <c r="D51" s="118">
        <f>D41/$H$41</f>
        <v>0.1067930156413586</v>
      </c>
      <c r="E51" s="118">
        <f>E41/$H$41</f>
        <v>0.54784325562038072</v>
      </c>
      <c r="F51" s="118">
        <v>0</v>
      </c>
      <c r="G51" s="118">
        <v>0</v>
      </c>
      <c r="H51" s="118">
        <f>SUM(B51:G51)</f>
        <v>1</v>
      </c>
      <c r="T51" s="64"/>
      <c r="U51" s="63"/>
      <c r="V51" s="64"/>
      <c r="W51" s="64"/>
      <c r="X51" s="58"/>
    </row>
    <row r="52" spans="1:25">
      <c r="A52" s="81" t="s">
        <v>119</v>
      </c>
      <c r="B52" s="118">
        <f>B42/$H$42</f>
        <v>1.6586983030649694E-2</v>
      </c>
      <c r="C52" s="118">
        <f>C42/$H$42</f>
        <v>0.34066355465558157</v>
      </c>
      <c r="D52" s="118">
        <f>D42/$H$42</f>
        <v>0.12144180609598236</v>
      </c>
      <c r="E52" s="118">
        <f>E42/$H$42</f>
        <v>0.52130765621778641</v>
      </c>
      <c r="F52" s="118">
        <v>0</v>
      </c>
      <c r="G52" s="118">
        <v>0</v>
      </c>
      <c r="H52" s="118">
        <f>SUM(B52:G52)</f>
        <v>1</v>
      </c>
      <c r="T52" s="67" t="s">
        <v>53</v>
      </c>
      <c r="U52" s="66"/>
      <c r="V52" s="66"/>
      <c r="W52" s="66">
        <f>W49-W50-W51</f>
        <v>13914933.517999999</v>
      </c>
      <c r="X52" s="58"/>
    </row>
    <row r="53" spans="1:25">
      <c r="A53" s="81" t="s">
        <v>118</v>
      </c>
      <c r="B53" s="118">
        <f>B49/H49</f>
        <v>1.7541378537354831E-2</v>
      </c>
      <c r="C53" s="118">
        <f>C49/H49</f>
        <v>0.3265922057066043</v>
      </c>
      <c r="D53" s="118">
        <f>D49/H49</f>
        <v>0.10737429780498618</v>
      </c>
      <c r="E53" s="118">
        <f>E49/H49</f>
        <v>0.54849211795105457</v>
      </c>
      <c r="F53" s="118">
        <v>0</v>
      </c>
      <c r="G53" s="118">
        <v>0</v>
      </c>
      <c r="H53" s="118">
        <f>SUM(B53:G53)</f>
        <v>0.99999999999999989</v>
      </c>
      <c r="T53" s="143"/>
      <c r="U53" s="143"/>
      <c r="V53" s="143"/>
      <c r="W53" s="143"/>
    </row>
    <row r="54" spans="1:25">
      <c r="A54" s="81"/>
      <c r="B54" s="119"/>
      <c r="C54" s="69"/>
      <c r="D54" s="69"/>
      <c r="E54" s="69"/>
      <c r="F54" s="69"/>
      <c r="G54" s="69"/>
      <c r="H54" s="69"/>
      <c r="T54" s="63"/>
      <c r="U54" s="64"/>
      <c r="V54" s="64"/>
      <c r="W54" s="64"/>
    </row>
    <row r="55" spans="1:25">
      <c r="A55" s="81" t="s">
        <v>39</v>
      </c>
      <c r="B55" s="69">
        <v>0</v>
      </c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f>SUM(B55:G55)</f>
        <v>0</v>
      </c>
      <c r="T55" s="68" t="s">
        <v>54</v>
      </c>
      <c r="U55" s="64"/>
      <c r="V55" s="64"/>
      <c r="W55" s="64">
        <f>H76</f>
        <v>14455112.88421851</v>
      </c>
      <c r="X55" s="40"/>
      <c r="Y55" s="40"/>
    </row>
    <row r="56" spans="1:25">
      <c r="A56" s="81"/>
      <c r="B56" s="69"/>
      <c r="C56" s="69"/>
      <c r="D56" s="69"/>
      <c r="E56" s="69"/>
      <c r="F56" s="69"/>
      <c r="G56" s="69"/>
      <c r="H56" s="69"/>
      <c r="T56" s="69" t="s">
        <v>129</v>
      </c>
      <c r="U56" s="66"/>
      <c r="V56" s="66"/>
      <c r="W56" s="66">
        <f>W52-W55</f>
        <v>-540179.36621851102</v>
      </c>
      <c r="X56" s="40"/>
      <c r="Y56" s="40"/>
    </row>
    <row r="57" spans="1:25">
      <c r="A57" s="81" t="s">
        <v>27</v>
      </c>
      <c r="B57" s="69">
        <v>0</v>
      </c>
      <c r="C57" s="69">
        <v>0</v>
      </c>
      <c r="D57" s="69">
        <v>0</v>
      </c>
      <c r="E57" s="69">
        <v>0</v>
      </c>
      <c r="F57" s="69">
        <v>0</v>
      </c>
      <c r="G57" s="69">
        <v>0</v>
      </c>
      <c r="H57" s="69">
        <f>SUM(B57:G57)</f>
        <v>0</v>
      </c>
      <c r="W57" s="58"/>
      <c r="X57" s="40"/>
      <c r="Y57" s="40"/>
    </row>
    <row r="58" spans="1:25">
      <c r="A58" s="81"/>
      <c r="B58" s="69"/>
      <c r="C58" s="69"/>
      <c r="D58" s="69"/>
      <c r="E58" s="69"/>
      <c r="F58" s="69"/>
      <c r="G58" s="69"/>
      <c r="H58" s="69"/>
      <c r="T58" s="81" t="s">
        <v>93</v>
      </c>
      <c r="X58" s="40"/>
      <c r="Y58" s="40"/>
    </row>
    <row r="59" spans="1:25">
      <c r="A59" s="81" t="s">
        <v>40</v>
      </c>
      <c r="B59" s="69">
        <v>0</v>
      </c>
      <c r="C59" s="69">
        <v>0</v>
      </c>
      <c r="D59" s="69">
        <v>0</v>
      </c>
      <c r="E59" s="69">
        <v>0</v>
      </c>
      <c r="F59" s="69">
        <v>0</v>
      </c>
      <c r="G59" s="69">
        <v>0</v>
      </c>
      <c r="H59" s="69">
        <f t="shared" ref="H59" si="18">SUM(H55:H58)</f>
        <v>0</v>
      </c>
      <c r="X59" s="40"/>
      <c r="Y59" s="40"/>
    </row>
    <row r="60" spans="1:25">
      <c r="A60" s="81"/>
      <c r="B60" s="81"/>
      <c r="C60" s="81"/>
      <c r="D60" s="81"/>
      <c r="E60" s="81"/>
      <c r="F60" s="81"/>
      <c r="G60" s="81"/>
      <c r="H60" s="81"/>
      <c r="X60" s="40"/>
      <c r="Y60" s="40"/>
    </row>
    <row r="61" spans="1:25">
      <c r="A61" s="81" t="s">
        <v>114</v>
      </c>
      <c r="B61" s="69">
        <f t="shared" ref="B61:G61" si="19">B49</f>
        <v>244087.11633677836</v>
      </c>
      <c r="C61" s="69">
        <f t="shared" si="19"/>
        <v>4544508.8331703013</v>
      </c>
      <c r="D61" s="69">
        <f t="shared" si="19"/>
        <v>1494106.2165720591</v>
      </c>
      <c r="E61" s="69">
        <f t="shared" si="19"/>
        <v>7632231.3619208606</v>
      </c>
      <c r="F61" s="69">
        <f t="shared" si="19"/>
        <v>0</v>
      </c>
      <c r="G61" s="69">
        <f t="shared" si="19"/>
        <v>0</v>
      </c>
      <c r="H61" s="69">
        <f>SUM(B61:G61)</f>
        <v>13914933.528000001</v>
      </c>
      <c r="X61" s="40"/>
      <c r="Y61" s="40"/>
    </row>
    <row r="62" spans="1:25">
      <c r="A62" s="81" t="s">
        <v>120</v>
      </c>
      <c r="B62" s="117">
        <f>'WP Schedule C (2022 Rev)'!R12+'WP Schedule C (2022 Rev)'!S12</f>
        <v>45343.049372491179</v>
      </c>
      <c r="C62" s="117">
        <f>'WP Schedule C (2022 Rev)'!R17+'WP Schedule C (2022 Rev)'!S17</f>
        <v>316800.33255368029</v>
      </c>
      <c r="D62" s="117">
        <f>'WP Schedule C (2022 Rev)'!R21+'WP Schedule C (2022 Rev)'!S21</f>
        <v>-448510.49277030042</v>
      </c>
      <c r="E62" s="117">
        <f>'WP Schedule C (2022 Rev)'!R6+'WP Schedule C (2022 Rev)'!S6</f>
        <v>305805.54052502936</v>
      </c>
      <c r="F62" s="117">
        <f>'WP Schedule C (2022 Rev)'!R25</f>
        <v>8864.5261005849061</v>
      </c>
      <c r="G62" s="69">
        <v>0</v>
      </c>
      <c r="H62" s="117">
        <f>SUM(B62:G62)</f>
        <v>228302.95578148533</v>
      </c>
      <c r="X62" s="40"/>
      <c r="Y62" s="40"/>
    </row>
    <row r="63" spans="1:25">
      <c r="A63" s="81" t="s">
        <v>121</v>
      </c>
      <c r="B63" s="69">
        <f>'WP Schedule C (2022 Rev)'!Q12</f>
        <v>145237.31</v>
      </c>
      <c r="C63" s="69">
        <f>'WP Schedule C (2022 Rev)'!Q17</f>
        <v>2441213.2200000002</v>
      </c>
      <c r="D63" s="69">
        <f>'WP Schedule C (2022 Rev)'!Q21</f>
        <v>304291.73</v>
      </c>
      <c r="E63" s="69">
        <f>'WP Schedule C (2022 Rev)'!Q6</f>
        <v>4084141.75</v>
      </c>
      <c r="F63" s="69">
        <v>0</v>
      </c>
      <c r="G63" s="69">
        <v>0</v>
      </c>
      <c r="H63" s="69">
        <f>SUM(B63:G63)</f>
        <v>6974884.0099999998</v>
      </c>
      <c r="X63" s="40"/>
      <c r="Y63" s="40"/>
    </row>
    <row r="64" spans="1:25" s="109" customFormat="1">
      <c r="A64" s="121"/>
      <c r="B64" s="63"/>
      <c r="C64" s="63"/>
      <c r="D64" s="63"/>
      <c r="E64" s="63"/>
      <c r="F64" s="63"/>
      <c r="G64" s="63"/>
      <c r="H64" s="63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40"/>
      <c r="U64" s="40"/>
      <c r="V64" s="40"/>
      <c r="W64" s="40"/>
      <c r="X64" s="110"/>
      <c r="Y64" s="110"/>
    </row>
    <row r="65" spans="1:25">
      <c r="A65" s="81" t="s">
        <v>122</v>
      </c>
      <c r="B65" s="69">
        <f>SUM(B61:B64)</f>
        <v>434667.47570926952</v>
      </c>
      <c r="C65" s="69">
        <f>SUM(C61:C64)</f>
        <v>7302522.385723982</v>
      </c>
      <c r="D65" s="69">
        <f>SUM(D61:D64)</f>
        <v>1349887.4538017586</v>
      </c>
      <c r="E65" s="69">
        <f>SUM(E61:E64)</f>
        <v>12022178.65244589</v>
      </c>
      <c r="F65" s="69">
        <f>SUM(F61:F64)</f>
        <v>8864.5261005849061</v>
      </c>
      <c r="G65" s="69">
        <f t="shared" ref="G65" si="20">SUM(G61:G63)</f>
        <v>0</v>
      </c>
      <c r="H65" s="69">
        <f>SUM(H61:H64)</f>
        <v>21118120.493781485</v>
      </c>
      <c r="I65" s="85"/>
      <c r="T65" s="110"/>
      <c r="U65" s="110"/>
      <c r="V65" s="110"/>
      <c r="W65" s="110"/>
      <c r="X65" s="40"/>
      <c r="Y65" s="40"/>
    </row>
    <row r="66" spans="1:25">
      <c r="A66" s="81"/>
      <c r="B66" s="81"/>
      <c r="C66" s="81"/>
      <c r="D66" s="81"/>
      <c r="E66" s="81"/>
      <c r="F66" s="81"/>
      <c r="G66" s="81"/>
      <c r="H66" s="81"/>
      <c r="X66" s="40"/>
      <c r="Y66" s="40"/>
    </row>
    <row r="67" spans="1:25">
      <c r="A67" s="81" t="s">
        <v>24</v>
      </c>
      <c r="B67" s="117">
        <f t="shared" ref="B67:G67" si="21">B65-B59</f>
        <v>434667.47570926952</v>
      </c>
      <c r="C67" s="117">
        <f t="shared" si="21"/>
        <v>7302522.385723982</v>
      </c>
      <c r="D67" s="117">
        <f t="shared" si="21"/>
        <v>1349887.4538017586</v>
      </c>
      <c r="E67" s="117">
        <f t="shared" si="21"/>
        <v>12022178.65244589</v>
      </c>
      <c r="F67" s="117">
        <f>F65-F59</f>
        <v>8864.5261005849061</v>
      </c>
      <c r="G67" s="117">
        <f t="shared" si="21"/>
        <v>0</v>
      </c>
      <c r="H67" s="117">
        <f>SUM(B67:G67)</f>
        <v>21118120.493781485</v>
      </c>
      <c r="X67" s="40"/>
      <c r="Y67" s="40"/>
    </row>
    <row r="68" spans="1:25" ht="12.6" customHeight="1">
      <c r="A68" s="81" t="s">
        <v>25</v>
      </c>
      <c r="B68" s="117">
        <f>'WP Schedule C (2022 Rev)'!O12</f>
        <v>511844.35000000003</v>
      </c>
      <c r="C68" s="117">
        <f>'WP Schedule C (2022 Rev)'!O17</f>
        <v>7932230.9999999981</v>
      </c>
      <c r="D68" s="117">
        <f>'WP Schedule C (2022 Rev)'!O21</f>
        <v>665738.52</v>
      </c>
      <c r="E68" s="117">
        <f>'WP Schedule C (2022 Rev)'!O6</f>
        <v>12543521.719999999</v>
      </c>
      <c r="F68" s="117">
        <f>'WP Schedule C (2022 Rev)'!O25</f>
        <v>4964.26</v>
      </c>
      <c r="G68" s="117">
        <v>0</v>
      </c>
      <c r="H68" s="117">
        <f>SUM(B68:G68)</f>
        <v>21658299.849999998</v>
      </c>
      <c r="X68" s="40"/>
      <c r="Y68" s="40"/>
    </row>
    <row r="69" spans="1:25">
      <c r="A69" s="81" t="s">
        <v>123</v>
      </c>
      <c r="B69" s="117">
        <f t="shared" ref="B69:G69" si="22">B67-B68</f>
        <v>-77176.874290730513</v>
      </c>
      <c r="C69" s="117">
        <f t="shared" si="22"/>
        <v>-629708.61427601613</v>
      </c>
      <c r="D69" s="117">
        <f t="shared" si="22"/>
        <v>684148.93380175857</v>
      </c>
      <c r="E69" s="117">
        <f t="shared" si="22"/>
        <v>-521343.0675541088</v>
      </c>
      <c r="F69" s="117">
        <f t="shared" si="22"/>
        <v>3900.2661005849059</v>
      </c>
      <c r="G69" s="117">
        <f t="shared" si="22"/>
        <v>0</v>
      </c>
      <c r="H69" s="117">
        <f>SUM(B69:G69)</f>
        <v>-540179.35621851205</v>
      </c>
      <c r="X69" s="40"/>
      <c r="Y69" s="40"/>
    </row>
    <row r="70" spans="1:25">
      <c r="A70" s="81"/>
      <c r="B70" s="81"/>
      <c r="C70" s="81"/>
      <c r="D70" s="81"/>
      <c r="E70" s="81"/>
      <c r="F70" s="81"/>
      <c r="G70" s="81"/>
      <c r="H70" s="81"/>
      <c r="X70" s="40"/>
      <c r="Y70" s="40"/>
    </row>
    <row r="71" spans="1:25">
      <c r="A71" s="81" t="s">
        <v>59</v>
      </c>
      <c r="B71" s="44" t="s">
        <v>19</v>
      </c>
      <c r="C71" s="44" t="s">
        <v>20</v>
      </c>
      <c r="D71" s="44" t="s">
        <v>28</v>
      </c>
      <c r="E71" s="44" t="s">
        <v>22</v>
      </c>
      <c r="F71" s="120" t="s">
        <v>56</v>
      </c>
      <c r="G71" s="120" t="s">
        <v>2</v>
      </c>
      <c r="H71" s="44" t="s">
        <v>4</v>
      </c>
      <c r="X71" s="40"/>
      <c r="Y71" s="40"/>
    </row>
    <row r="72" spans="1:25">
      <c r="A72" s="81" t="s">
        <v>114</v>
      </c>
      <c r="B72" s="69">
        <f>B49</f>
        <v>244087.11633677836</v>
      </c>
      <c r="C72" s="69">
        <f>C49</f>
        <v>4544508.8331703013</v>
      </c>
      <c r="D72" s="69">
        <f>D49</f>
        <v>1494106.2165720591</v>
      </c>
      <c r="E72" s="69">
        <f>E49</f>
        <v>7632231.3619208606</v>
      </c>
      <c r="F72" s="69">
        <f t="shared" ref="F72:G72" si="23">F49</f>
        <v>0</v>
      </c>
      <c r="G72" s="69">
        <f t="shared" si="23"/>
        <v>0</v>
      </c>
      <c r="H72" s="81">
        <f>SUM(B72:G72)</f>
        <v>13914933.528000001</v>
      </c>
      <c r="X72" s="40"/>
      <c r="Y72" s="40"/>
    </row>
    <row r="73" spans="1:25">
      <c r="A73" s="81"/>
      <c r="B73" s="69"/>
      <c r="C73" s="69"/>
      <c r="D73" s="69"/>
      <c r="E73" s="69"/>
      <c r="F73" s="69"/>
      <c r="G73" s="69"/>
      <c r="H73" s="81"/>
      <c r="X73" s="40"/>
      <c r="Y73" s="40"/>
    </row>
    <row r="74" spans="1:25">
      <c r="A74" s="81" t="s">
        <v>23</v>
      </c>
      <c r="B74" s="69">
        <f t="shared" ref="B74:G74" si="24">B59</f>
        <v>0</v>
      </c>
      <c r="C74" s="69">
        <f t="shared" si="24"/>
        <v>0</v>
      </c>
      <c r="D74" s="69">
        <f t="shared" si="24"/>
        <v>0</v>
      </c>
      <c r="E74" s="69">
        <f t="shared" si="24"/>
        <v>0</v>
      </c>
      <c r="F74" s="69">
        <f t="shared" si="24"/>
        <v>0</v>
      </c>
      <c r="G74" s="69">
        <f t="shared" si="24"/>
        <v>0</v>
      </c>
      <c r="H74" s="81">
        <f>SUM(B74:G74)</f>
        <v>0</v>
      </c>
      <c r="X74" s="41"/>
      <c r="Y74" s="40"/>
    </row>
    <row r="75" spans="1:25">
      <c r="A75" s="81" t="s">
        <v>124</v>
      </c>
      <c r="B75" s="69">
        <f>'WP Schedule C (2022 Rev)'!T12</f>
        <v>321263.99062750884</v>
      </c>
      <c r="C75" s="69">
        <f>'WP Schedule C (2022 Rev)'!T17</f>
        <v>5174217.4474463174</v>
      </c>
      <c r="D75" s="69">
        <f>'WP Schedule C (2022 Rev)'!T21</f>
        <v>809957.28277030052</v>
      </c>
      <c r="E75" s="69">
        <f>'WP Schedule C (2022 Rev)'!T6</f>
        <v>8153574.4294749694</v>
      </c>
      <c r="F75" s="69">
        <f>'WP Schedule C (2022 Rev)'!T25</f>
        <v>-3900.2661005849059</v>
      </c>
      <c r="G75" s="69">
        <v>0</v>
      </c>
      <c r="H75" s="81">
        <f>SUM(B75:G75)</f>
        <v>14455112.88421851</v>
      </c>
      <c r="X75" s="41"/>
      <c r="Y75" s="40"/>
    </row>
    <row r="76" spans="1:25" ht="12.6" customHeight="1">
      <c r="A76" s="81" t="s">
        <v>41</v>
      </c>
      <c r="B76" s="69">
        <f t="shared" ref="B76:G76" si="25">SUM(B74:B75)</f>
        <v>321263.99062750884</v>
      </c>
      <c r="C76" s="69">
        <f t="shared" si="25"/>
        <v>5174217.4474463174</v>
      </c>
      <c r="D76" s="69">
        <f t="shared" si="25"/>
        <v>809957.28277030052</v>
      </c>
      <c r="E76" s="69">
        <f t="shared" si="25"/>
        <v>8153574.4294749694</v>
      </c>
      <c r="F76" s="69">
        <f t="shared" si="25"/>
        <v>-3900.2661005849059</v>
      </c>
      <c r="G76" s="69">
        <f t="shared" si="25"/>
        <v>0</v>
      </c>
      <c r="H76" s="81">
        <f>SUM(B76:G76)</f>
        <v>14455112.88421851</v>
      </c>
      <c r="T76" s="41"/>
      <c r="U76" s="41"/>
      <c r="V76" s="41"/>
      <c r="W76" s="41"/>
      <c r="X76" s="40"/>
      <c r="Y76" s="40"/>
    </row>
    <row r="77" spans="1:25">
      <c r="A77" s="81"/>
      <c r="B77" s="81"/>
      <c r="C77" s="81"/>
      <c r="D77" s="117"/>
      <c r="E77" s="117"/>
      <c r="F77" s="117"/>
      <c r="G77" s="117"/>
      <c r="H77" s="81"/>
      <c r="T77" s="41"/>
      <c r="U77" s="41"/>
      <c r="V77" s="41"/>
      <c r="W77" s="41"/>
      <c r="X77" s="40"/>
      <c r="Y77" s="40"/>
    </row>
    <row r="78" spans="1:25" ht="12.6" customHeight="1">
      <c r="A78" s="81" t="s">
        <v>26</v>
      </c>
      <c r="B78" s="117">
        <f t="shared" ref="B78:G78" si="26">B72-B76</f>
        <v>-77176.874290730484</v>
      </c>
      <c r="C78" s="117">
        <f t="shared" si="26"/>
        <v>-629708.61427601613</v>
      </c>
      <c r="D78" s="117">
        <f t="shared" si="26"/>
        <v>684148.93380175857</v>
      </c>
      <c r="E78" s="117">
        <f t="shared" si="26"/>
        <v>-521343.0675541088</v>
      </c>
      <c r="F78" s="117"/>
      <c r="G78" s="117">
        <f t="shared" si="26"/>
        <v>0</v>
      </c>
      <c r="H78" s="117">
        <f>SUM(B78:G78)</f>
        <v>-544079.62231909682</v>
      </c>
      <c r="X78" s="40"/>
      <c r="Y78" s="40"/>
    </row>
    <row r="79" spans="1:25">
      <c r="A79" s="81" t="s">
        <v>97</v>
      </c>
      <c r="B79" s="117">
        <f>B78*0.0012</f>
        <v>-92.612249148876572</v>
      </c>
      <c r="C79" s="117">
        <f>C78*0.0012</f>
        <v>-755.65033713121932</v>
      </c>
      <c r="D79" s="117">
        <f>D78*0.0012</f>
        <v>820.9787205621102</v>
      </c>
      <c r="E79" s="117">
        <f>E78*0.0012</f>
        <v>-625.61168106493051</v>
      </c>
      <c r="F79" s="117">
        <f>F78*0.0082</f>
        <v>0</v>
      </c>
      <c r="G79" s="117">
        <f t="shared" ref="G79" si="27">G78*0.0235</f>
        <v>0</v>
      </c>
      <c r="H79" s="117">
        <f>SUM(B79:G79)</f>
        <v>-652.8955467829162</v>
      </c>
    </row>
    <row r="80" spans="1:25" s="109" customFormat="1">
      <c r="A80" s="81" t="s">
        <v>126</v>
      </c>
      <c r="B80" s="117">
        <f>(B78+B79)*0.0119</f>
        <v>-919.5068898245645</v>
      </c>
      <c r="C80" s="117">
        <f>(C78+C79)*0.0119</f>
        <v>-7502.5247488964542</v>
      </c>
      <c r="D80" s="117">
        <f>(D78+D79)*0.0119</f>
        <v>8151.1419590156165</v>
      </c>
      <c r="E80" s="117">
        <f>(E78+E79)*0.0119</f>
        <v>-6211.4272828985677</v>
      </c>
      <c r="F80" s="117">
        <f>(F78+F79)*0.0012</f>
        <v>0</v>
      </c>
      <c r="G80" s="117">
        <f t="shared" ref="G80" si="28">(G78+G79)*0.0082</f>
        <v>0</v>
      </c>
      <c r="H80" s="117">
        <f>SUM(B80:G80)</f>
        <v>-6482.3169626039698</v>
      </c>
      <c r="I80" s="110"/>
      <c r="J80" s="110"/>
      <c r="K80" s="110"/>
      <c r="L80" s="110"/>
      <c r="M80" s="110"/>
      <c r="N80" s="110"/>
      <c r="O80" s="110"/>
      <c r="P80" s="110"/>
      <c r="Q80" s="40"/>
      <c r="R80" s="48"/>
      <c r="S80" s="40"/>
      <c r="T80" s="40"/>
      <c r="U80" s="40"/>
      <c r="V80" s="40"/>
      <c r="W80" s="40"/>
    </row>
    <row r="81" spans="1:23">
      <c r="A81" s="81" t="s">
        <v>86</v>
      </c>
      <c r="B81" s="117">
        <f t="shared" ref="B81:H81" si="29">B78+B79+B80</f>
        <v>-78188.993429703929</v>
      </c>
      <c r="C81" s="117">
        <f t="shared" si="29"/>
        <v>-637966.78936204384</v>
      </c>
      <c r="D81" s="117">
        <f t="shared" si="29"/>
        <v>693121.05448133626</v>
      </c>
      <c r="E81" s="117">
        <f t="shared" si="29"/>
        <v>-528180.10651807231</v>
      </c>
      <c r="F81" s="117">
        <f t="shared" si="29"/>
        <v>0</v>
      </c>
      <c r="G81" s="117">
        <f t="shared" si="29"/>
        <v>0</v>
      </c>
      <c r="H81" s="117">
        <f t="shared" si="29"/>
        <v>-551214.83482848364</v>
      </c>
      <c r="I81" s="56"/>
      <c r="Q81" s="110"/>
      <c r="R81" s="48"/>
      <c r="S81" s="110"/>
    </row>
    <row r="82" spans="1:23">
      <c r="T82" s="110"/>
      <c r="U82" s="110"/>
      <c r="V82" s="110"/>
      <c r="W82" s="110"/>
    </row>
    <row r="83" spans="1:23">
      <c r="I83" s="115"/>
    </row>
    <row r="84" spans="1:23">
      <c r="A84" s="121" t="s">
        <v>125</v>
      </c>
      <c r="B84" s="123"/>
      <c r="I84" s="115"/>
    </row>
    <row r="85" spans="1:23">
      <c r="A85" s="81" t="s">
        <v>26</v>
      </c>
      <c r="B85" s="117">
        <f>H78</f>
        <v>-544079.62231909682</v>
      </c>
    </row>
    <row r="86" spans="1:23">
      <c r="B86" s="117"/>
    </row>
    <row r="87" spans="1:23">
      <c r="A87" s="81" t="s">
        <v>97</v>
      </c>
      <c r="B87" s="117">
        <f>H79</f>
        <v>-652.8955467829162</v>
      </c>
    </row>
    <row r="88" spans="1:23">
      <c r="A88" s="81" t="s">
        <v>126</v>
      </c>
      <c r="B88" s="122">
        <f>H80</f>
        <v>-6482.3169626039698</v>
      </c>
    </row>
    <row r="89" spans="1:23">
      <c r="A89" s="81" t="s">
        <v>88</v>
      </c>
      <c r="B89" s="117">
        <f>B87+B88</f>
        <v>-7135.2125093868863</v>
      </c>
    </row>
    <row r="90" spans="1:23">
      <c r="B90" s="117"/>
    </row>
    <row r="91" spans="1:23" ht="13.5" thickBot="1">
      <c r="A91" s="124" t="s">
        <v>86</v>
      </c>
      <c r="B91" s="125">
        <f>B85+B89</f>
        <v>-551214.83482848376</v>
      </c>
    </row>
    <row r="92" spans="1:23" ht="13.5" thickTop="1"/>
  </sheetData>
  <mergeCells count="5">
    <mergeCell ref="G2:K2"/>
    <mergeCell ref="M2:Q2"/>
    <mergeCell ref="R2:V2"/>
    <mergeCell ref="B3:F3"/>
    <mergeCell ref="G3:K3"/>
  </mergeCells>
  <printOptions horizontalCentered="1"/>
  <pageMargins left="0.75" right="0.75" top="1" bottom="1" header="0.5" footer="0.5"/>
  <pageSetup scale="33" orientation="landscape" r:id="rId1"/>
  <headerFooter alignWithMargins="0">
    <oddHeader>&amp;CCentral Division
Adjusted Energy Efficiency Cost Recovery Factor Filing&amp;R&amp;A</oddHeader>
  </headerFooter>
  <rowBreaks count="1" manualBreakCount="1">
    <brk id="39" max="16383" man="1"/>
  </rowBreaks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102"/>
  <sheetViews>
    <sheetView zoomScale="120" zoomScaleNormal="120" workbookViewId="0">
      <pane xSplit="2" ySplit="3" topLeftCell="O16" activePane="bottomRight" state="frozen"/>
      <selection pane="topRight" activeCell="C1" sqref="C1"/>
      <selection pane="bottomLeft" activeCell="A4" sqref="A4"/>
      <selection pane="bottomRight" activeCell="O37" sqref="O37"/>
    </sheetView>
  </sheetViews>
  <sheetFormatPr defaultColWidth="8.85546875" defaultRowHeight="12.75"/>
  <cols>
    <col min="1" max="1" width="4.5703125" style="19" customWidth="1"/>
    <col min="2" max="2" width="57.28515625" style="19" bestFit="1" customWidth="1"/>
    <col min="3" max="3" width="17.28515625" style="19" hidden="1" customWidth="1"/>
    <col min="4" max="4" width="17.42578125" style="19" hidden="1" customWidth="1"/>
    <col min="5" max="5" width="17.7109375" style="19" hidden="1" customWidth="1"/>
    <col min="6" max="6" width="17.5703125" style="19" hidden="1" customWidth="1"/>
    <col min="7" max="7" width="17.42578125" style="19" hidden="1" customWidth="1"/>
    <col min="8" max="8" width="17.5703125" style="19" hidden="1" customWidth="1"/>
    <col min="9" max="9" width="17.28515625" style="19" hidden="1" customWidth="1"/>
    <col min="10" max="10" width="17.7109375" style="19" hidden="1" customWidth="1"/>
    <col min="11" max="11" width="17.5703125" style="19" hidden="1" customWidth="1"/>
    <col min="12" max="13" width="17.7109375" style="19" hidden="1" customWidth="1"/>
    <col min="14" max="14" width="17.85546875" style="19" hidden="1" customWidth="1"/>
    <col min="15" max="15" width="15.28515625" style="19" bestFit="1" customWidth="1"/>
    <col min="16" max="16" width="3" style="19" customWidth="1"/>
    <col min="17" max="17" width="24.85546875" style="19" customWidth="1"/>
    <col min="18" max="18" width="11.5703125" style="19" bestFit="1" customWidth="1"/>
    <col min="19" max="19" width="13.140625" style="19" customWidth="1"/>
    <col min="20" max="20" width="12.7109375" style="19" bestFit="1" customWidth="1"/>
    <col min="21" max="21" width="11.5703125" style="19" bestFit="1" customWidth="1"/>
    <col min="22" max="22" width="8.85546875" style="19"/>
    <col min="23" max="23" width="15.5703125" style="19" bestFit="1" customWidth="1"/>
    <col min="24" max="16384" width="8.85546875" style="19"/>
  </cols>
  <sheetData>
    <row r="2" spans="1:20" ht="38.25">
      <c r="A2" s="25"/>
      <c r="B2" s="26" t="s">
        <v>42</v>
      </c>
      <c r="C2" s="35" t="s">
        <v>100</v>
      </c>
      <c r="D2" s="35" t="s">
        <v>101</v>
      </c>
      <c r="E2" s="35" t="s">
        <v>102</v>
      </c>
      <c r="F2" s="35" t="s">
        <v>103</v>
      </c>
      <c r="G2" s="35" t="s">
        <v>104</v>
      </c>
      <c r="H2" s="35" t="s">
        <v>105</v>
      </c>
      <c r="I2" s="35" t="s">
        <v>106</v>
      </c>
      <c r="J2" s="35" t="s">
        <v>107</v>
      </c>
      <c r="K2" s="35" t="s">
        <v>108</v>
      </c>
      <c r="L2" s="35" t="s">
        <v>109</v>
      </c>
      <c r="M2" s="35" t="s">
        <v>110</v>
      </c>
      <c r="N2" s="35" t="s">
        <v>111</v>
      </c>
      <c r="O2" s="35" t="s">
        <v>43</v>
      </c>
      <c r="P2" s="27"/>
      <c r="Q2" s="148" t="s">
        <v>131</v>
      </c>
      <c r="R2" s="148" t="s">
        <v>132</v>
      </c>
      <c r="S2" s="149"/>
      <c r="T2" s="148" t="s">
        <v>112</v>
      </c>
    </row>
    <row r="3" spans="1:20">
      <c r="A3" s="25"/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28"/>
      <c r="S3" s="28"/>
      <c r="T3" s="28"/>
    </row>
    <row r="4" spans="1:20" s="25" customFormat="1">
      <c r="A4" s="19"/>
      <c r="B4" s="19" t="s">
        <v>44</v>
      </c>
      <c r="C4" s="35">
        <v>727908.43</v>
      </c>
      <c r="D4" s="35">
        <v>778168.85</v>
      </c>
      <c r="E4" s="35">
        <v>760042.02</v>
      </c>
      <c r="F4" s="35">
        <v>818101.38</v>
      </c>
      <c r="G4" s="35">
        <v>1068281.3</v>
      </c>
      <c r="H4" s="35">
        <v>1339266.8600000001</v>
      </c>
      <c r="I4" s="35">
        <v>1491290.34</v>
      </c>
      <c r="J4" s="35">
        <v>1446376.99</v>
      </c>
      <c r="K4" s="35">
        <v>1296314.53</v>
      </c>
      <c r="L4" s="35">
        <v>1059403.54</v>
      </c>
      <c r="M4" s="35">
        <v>827247.26</v>
      </c>
      <c r="N4" s="35">
        <v>931093.84</v>
      </c>
      <c r="O4" s="35">
        <f>SUM(C4:N4)</f>
        <v>12543495.339999998</v>
      </c>
      <c r="P4" s="29"/>
    </row>
    <row r="5" spans="1:20">
      <c r="B5" s="30" t="s">
        <v>44</v>
      </c>
      <c r="C5" s="79">
        <v>17.93</v>
      </c>
      <c r="D5" s="79">
        <v>0.99</v>
      </c>
      <c r="E5" s="79">
        <v>1.2</v>
      </c>
      <c r="F5" s="79">
        <v>1.04</v>
      </c>
      <c r="G5" s="79">
        <v>1.1599999999999999</v>
      </c>
      <c r="H5" s="79">
        <v>1.27</v>
      </c>
      <c r="I5" s="79">
        <v>1.43</v>
      </c>
      <c r="J5" s="79">
        <v>1.36</v>
      </c>
      <c r="K5" s="79">
        <v>0</v>
      </c>
      <c r="L5" s="79">
        <v>0</v>
      </c>
      <c r="M5" s="79">
        <v>0</v>
      </c>
      <c r="N5" s="79">
        <v>0</v>
      </c>
      <c r="O5" s="79">
        <f>SUM(C5:N5)</f>
        <v>26.379999999999995</v>
      </c>
      <c r="P5" s="31"/>
      <c r="Q5" s="30"/>
      <c r="R5" s="30"/>
      <c r="S5" s="30"/>
      <c r="T5" s="30"/>
    </row>
    <row r="6" spans="1:20">
      <c r="B6" s="19" t="s">
        <v>45</v>
      </c>
      <c r="C6" s="29">
        <f>SUM(C4:C5)</f>
        <v>727926.3600000001</v>
      </c>
      <c r="D6" s="29">
        <f t="shared" ref="D6:O6" si="0">SUM(D4:D5)</f>
        <v>778169.84</v>
      </c>
      <c r="E6" s="29">
        <f t="shared" si="0"/>
        <v>760043.22</v>
      </c>
      <c r="F6" s="29">
        <f t="shared" si="0"/>
        <v>818102.42</v>
      </c>
      <c r="G6" s="29">
        <f t="shared" si="0"/>
        <v>1068282.46</v>
      </c>
      <c r="H6" s="29">
        <f t="shared" si="0"/>
        <v>1339268.1300000001</v>
      </c>
      <c r="I6" s="29">
        <f t="shared" si="0"/>
        <v>1491291.77</v>
      </c>
      <c r="J6" s="29">
        <f t="shared" si="0"/>
        <v>1446378.35</v>
      </c>
      <c r="K6" s="29">
        <f t="shared" si="0"/>
        <v>1296314.53</v>
      </c>
      <c r="L6" s="29">
        <f t="shared" si="0"/>
        <v>1059403.54</v>
      </c>
      <c r="M6" s="29">
        <f t="shared" si="0"/>
        <v>827247.26</v>
      </c>
      <c r="N6" s="29">
        <f t="shared" si="0"/>
        <v>931093.84</v>
      </c>
      <c r="O6" s="29">
        <f t="shared" si="0"/>
        <v>12543521.719999999</v>
      </c>
      <c r="P6" s="29"/>
      <c r="Q6" s="32">
        <f>'[1]WP Schedule E (Bonus)'!$C$9</f>
        <v>4084141.75</v>
      </c>
      <c r="R6" s="32">
        <f>'[1]Schedule C 2020 (actuals)'!$C$22</f>
        <v>305805.54052502936</v>
      </c>
      <c r="S6" s="32"/>
      <c r="T6" s="32">
        <f>O6-Q6-R6-S6</f>
        <v>8153574.4294749694</v>
      </c>
    </row>
    <row r="7" spans="1:20">
      <c r="B7" s="113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2"/>
      <c r="R7" s="32"/>
      <c r="S7" s="32"/>
      <c r="T7" s="32"/>
    </row>
    <row r="8" spans="1:20">
      <c r="B8" s="140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29"/>
      <c r="Q8" s="32"/>
      <c r="R8" s="32"/>
      <c r="S8" s="32"/>
      <c r="T8" s="32"/>
    </row>
    <row r="9" spans="1:20">
      <c r="B9" s="140" t="s">
        <v>89</v>
      </c>
      <c r="C9" s="35">
        <v>25197.55</v>
      </c>
      <c r="D9" s="35">
        <v>23199.31</v>
      </c>
      <c r="E9" s="35">
        <v>25475.61</v>
      </c>
      <c r="F9" s="35">
        <v>37551.410000000003</v>
      </c>
      <c r="G9" s="35">
        <v>43249.04</v>
      </c>
      <c r="H9" s="35">
        <v>48334.14</v>
      </c>
      <c r="I9" s="35">
        <v>53521.71</v>
      </c>
      <c r="J9" s="35">
        <v>52177.68</v>
      </c>
      <c r="K9" s="35">
        <v>48286.22</v>
      </c>
      <c r="L9" s="35">
        <v>43913.08</v>
      </c>
      <c r="M9" s="35">
        <v>39185.49</v>
      </c>
      <c r="N9" s="35">
        <v>40063.58</v>
      </c>
      <c r="O9" s="35">
        <f>SUM(C9:N9)</f>
        <v>480154.82000000007</v>
      </c>
      <c r="P9" s="29"/>
      <c r="Q9" s="32"/>
      <c r="R9" s="32"/>
      <c r="S9" s="32"/>
      <c r="T9" s="32"/>
    </row>
    <row r="10" spans="1:20">
      <c r="B10" s="140" t="s">
        <v>89</v>
      </c>
      <c r="C10" s="35">
        <v>1775.01</v>
      </c>
      <c r="D10" s="35">
        <v>1560.67</v>
      </c>
      <c r="E10" s="35">
        <v>1887.4</v>
      </c>
      <c r="F10" s="35">
        <v>2645.92</v>
      </c>
      <c r="G10" s="35">
        <v>2772.94</v>
      </c>
      <c r="H10" s="35">
        <v>3076.91</v>
      </c>
      <c r="I10" s="35">
        <v>3104.41</v>
      </c>
      <c r="J10" s="35">
        <v>3046.79</v>
      </c>
      <c r="K10" s="35">
        <v>3338.69</v>
      </c>
      <c r="L10" s="35">
        <v>2831.53</v>
      </c>
      <c r="M10" s="35">
        <v>2694.2</v>
      </c>
      <c r="N10" s="35">
        <v>2953.82</v>
      </c>
      <c r="O10" s="144">
        <f>SUM(C10:N10)</f>
        <v>31688.29</v>
      </c>
      <c r="P10" s="29"/>
      <c r="Q10" s="32"/>
      <c r="R10" s="32"/>
      <c r="S10" s="32"/>
      <c r="T10" s="32"/>
    </row>
    <row r="11" spans="1:20">
      <c r="B11" s="8" t="s">
        <v>90</v>
      </c>
      <c r="C11" s="79">
        <v>0.04</v>
      </c>
      <c r="D11" s="79">
        <v>7.0000000000000007E-2</v>
      </c>
      <c r="E11" s="79">
        <v>0.04</v>
      </c>
      <c r="F11" s="79">
        <v>0.05</v>
      </c>
      <c r="G11" s="79">
        <v>0.06</v>
      </c>
      <c r="H11" s="79">
        <v>0.04</v>
      </c>
      <c r="I11" s="79">
        <v>0.04</v>
      </c>
      <c r="J11" s="79">
        <v>0.04</v>
      </c>
      <c r="K11" s="79">
        <v>0.36</v>
      </c>
      <c r="L11" s="79">
        <v>7.0000000000000007E-2</v>
      </c>
      <c r="M11" s="79">
        <v>0.12</v>
      </c>
      <c r="N11" s="79">
        <v>0.31</v>
      </c>
      <c r="O11" s="79">
        <f>SUM(C11:N11)</f>
        <v>1.24</v>
      </c>
      <c r="P11" s="29"/>
      <c r="Q11" s="32"/>
      <c r="R11" s="32"/>
      <c r="S11" s="32"/>
      <c r="T11" s="32"/>
    </row>
    <row r="12" spans="1:20">
      <c r="B12" s="19" t="s">
        <v>46</v>
      </c>
      <c r="C12" s="145">
        <f t="shared" ref="C12:O12" si="1">SUM(C8:C11)</f>
        <v>26972.6</v>
      </c>
      <c r="D12" s="145">
        <f t="shared" si="1"/>
        <v>24760.050000000003</v>
      </c>
      <c r="E12" s="145">
        <f t="shared" si="1"/>
        <v>27363.050000000003</v>
      </c>
      <c r="F12" s="145">
        <f t="shared" si="1"/>
        <v>40197.380000000005</v>
      </c>
      <c r="G12" s="145">
        <f t="shared" si="1"/>
        <v>46022.04</v>
      </c>
      <c r="H12" s="145">
        <f t="shared" si="1"/>
        <v>51411.090000000004</v>
      </c>
      <c r="I12" s="145">
        <f t="shared" si="1"/>
        <v>56626.159999999996</v>
      </c>
      <c r="J12" s="145">
        <f t="shared" si="1"/>
        <v>55224.51</v>
      </c>
      <c r="K12" s="145">
        <f t="shared" si="1"/>
        <v>51625.270000000004</v>
      </c>
      <c r="L12" s="145">
        <f t="shared" si="1"/>
        <v>46744.68</v>
      </c>
      <c r="M12" s="145">
        <f t="shared" si="1"/>
        <v>41879.81</v>
      </c>
      <c r="N12" s="145">
        <f t="shared" si="1"/>
        <v>43017.71</v>
      </c>
      <c r="O12" s="145">
        <f t="shared" si="1"/>
        <v>511844.35000000003</v>
      </c>
      <c r="P12" s="29"/>
      <c r="Q12" s="32">
        <f>'[1]WP Schedule E (Bonus)'!$C$10</f>
        <v>145237.31</v>
      </c>
      <c r="R12" s="32">
        <f>'[1]Schedule C 2020 (actuals)'!$C$23</f>
        <v>45343.049372491179</v>
      </c>
      <c r="S12" s="32"/>
      <c r="T12" s="32">
        <f>O12-Q12-R12-S12</f>
        <v>321263.99062750884</v>
      </c>
    </row>
    <row r="13" spans="1:20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2"/>
      <c r="R13" s="32"/>
      <c r="S13" s="32"/>
      <c r="T13" s="32"/>
    </row>
    <row r="14" spans="1:20">
      <c r="B14" s="137" t="s">
        <v>91</v>
      </c>
      <c r="C14" s="35">
        <v>0</v>
      </c>
      <c r="D14" s="35">
        <v>0</v>
      </c>
      <c r="E14" s="35">
        <v>0</v>
      </c>
      <c r="F14" s="35">
        <v>0.84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1.38</v>
      </c>
      <c r="N14" s="35">
        <v>0</v>
      </c>
      <c r="O14" s="29">
        <f>SUM(C14:N14)</f>
        <v>2.2199999999999998</v>
      </c>
      <c r="P14" s="29"/>
      <c r="Q14" s="32"/>
      <c r="R14" s="32"/>
      <c r="S14" s="32"/>
      <c r="T14" s="32"/>
    </row>
    <row r="15" spans="1:20">
      <c r="B15" s="137" t="s">
        <v>91</v>
      </c>
      <c r="C15" s="35">
        <v>397733.74</v>
      </c>
      <c r="D15" s="35">
        <v>357280.35</v>
      </c>
      <c r="E15" s="35">
        <v>405333.88</v>
      </c>
      <c r="F15" s="35">
        <v>573005.66</v>
      </c>
      <c r="G15" s="35">
        <v>680506.34</v>
      </c>
      <c r="H15" s="35">
        <v>764989.58</v>
      </c>
      <c r="I15" s="35">
        <v>793474.21</v>
      </c>
      <c r="J15" s="35">
        <v>790348.39</v>
      </c>
      <c r="K15" s="35">
        <v>775759.3</v>
      </c>
      <c r="L15" s="35">
        <v>685122.43</v>
      </c>
      <c r="M15" s="35">
        <v>592239.89</v>
      </c>
      <c r="N15" s="35">
        <v>585570.34</v>
      </c>
      <c r="O15" s="29">
        <f>SUM(C15:N15)</f>
        <v>7401364.1099999985</v>
      </c>
      <c r="P15" s="29"/>
      <c r="Q15" s="32"/>
      <c r="R15" s="32"/>
      <c r="S15" s="32"/>
      <c r="T15" s="32"/>
    </row>
    <row r="16" spans="1:20">
      <c r="B16" s="8" t="s">
        <v>92</v>
      </c>
      <c r="C16" s="79">
        <v>31425.84</v>
      </c>
      <c r="D16" s="79">
        <v>28997.89</v>
      </c>
      <c r="E16" s="79">
        <v>33009.43</v>
      </c>
      <c r="F16" s="79">
        <v>43809.05</v>
      </c>
      <c r="G16" s="79">
        <v>47213.04</v>
      </c>
      <c r="H16" s="79">
        <v>50978.05</v>
      </c>
      <c r="I16" s="79">
        <v>52392.12</v>
      </c>
      <c r="J16" s="79">
        <v>52403.37</v>
      </c>
      <c r="K16" s="79">
        <v>50877.75</v>
      </c>
      <c r="L16" s="79">
        <v>47603.66</v>
      </c>
      <c r="M16" s="79">
        <v>45062.51</v>
      </c>
      <c r="N16" s="79">
        <v>47091.96</v>
      </c>
      <c r="O16" s="31">
        <f>SUM(C16:N16)</f>
        <v>530864.67000000004</v>
      </c>
      <c r="P16" s="29"/>
      <c r="Q16" s="32"/>
      <c r="R16" s="32"/>
      <c r="S16" s="32"/>
      <c r="T16" s="32"/>
    </row>
    <row r="17" spans="2:20">
      <c r="B17" s="19" t="s">
        <v>47</v>
      </c>
      <c r="C17" s="29">
        <f t="shared" ref="C17:O17" si="2">SUM(C14:C16)</f>
        <v>429159.58</v>
      </c>
      <c r="D17" s="29">
        <f t="shared" si="2"/>
        <v>386278.24</v>
      </c>
      <c r="E17" s="29">
        <f t="shared" si="2"/>
        <v>438343.31</v>
      </c>
      <c r="F17" s="29">
        <f t="shared" si="2"/>
        <v>616815.55000000005</v>
      </c>
      <c r="G17" s="29">
        <f t="shared" si="2"/>
        <v>727719.38</v>
      </c>
      <c r="H17" s="29">
        <f t="shared" si="2"/>
        <v>815967.63</v>
      </c>
      <c r="I17" s="29">
        <f t="shared" si="2"/>
        <v>845866.33</v>
      </c>
      <c r="J17" s="29">
        <f t="shared" si="2"/>
        <v>842751.76</v>
      </c>
      <c r="K17" s="29">
        <f t="shared" si="2"/>
        <v>826637.05</v>
      </c>
      <c r="L17" s="29">
        <f t="shared" si="2"/>
        <v>732726.09000000008</v>
      </c>
      <c r="M17" s="29">
        <f t="shared" si="2"/>
        <v>637303.78</v>
      </c>
      <c r="N17" s="29">
        <f t="shared" si="2"/>
        <v>632662.29999999993</v>
      </c>
      <c r="O17" s="29">
        <f t="shared" si="2"/>
        <v>7932230.9999999981</v>
      </c>
      <c r="P17" s="29"/>
      <c r="Q17" s="32">
        <f>'[1]WP Schedule E (Bonus)'!$C$11</f>
        <v>2441213.2200000002</v>
      </c>
      <c r="R17" s="32">
        <f>'[1]Schedule C 2020 (actuals)'!$C$24</f>
        <v>316800.33255368029</v>
      </c>
      <c r="S17" s="32"/>
      <c r="T17" s="32">
        <f>O17-Q17-R17-S17</f>
        <v>5174217.4474463174</v>
      </c>
    </row>
    <row r="18" spans="2:20"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2"/>
      <c r="R18" s="32"/>
      <c r="S18" s="32"/>
      <c r="T18" s="32"/>
    </row>
    <row r="19" spans="2:20">
      <c r="B19" s="76" t="s">
        <v>84</v>
      </c>
      <c r="C19" s="35">
        <v>37438.1</v>
      </c>
      <c r="D19" s="35">
        <v>29953.19</v>
      </c>
      <c r="E19" s="35">
        <v>31154.75</v>
      </c>
      <c r="F19" s="35">
        <v>33080.75</v>
      </c>
      <c r="G19" s="35">
        <v>34880.82</v>
      </c>
      <c r="H19" s="35">
        <v>39130.839999999997</v>
      </c>
      <c r="I19" s="35">
        <v>39805.78</v>
      </c>
      <c r="J19" s="35">
        <v>36573.06</v>
      </c>
      <c r="K19" s="35">
        <v>38956.67</v>
      </c>
      <c r="L19" s="35">
        <v>35916.050000000003</v>
      </c>
      <c r="M19" s="35">
        <v>32308.84</v>
      </c>
      <c r="N19" s="35">
        <v>31978.51</v>
      </c>
      <c r="O19" s="29">
        <f>SUM(C19:N19)</f>
        <v>421177.36</v>
      </c>
      <c r="P19" s="29"/>
      <c r="Q19" s="32"/>
      <c r="R19" s="32"/>
      <c r="S19" s="32"/>
      <c r="T19" s="32"/>
    </row>
    <row r="20" spans="2:20">
      <c r="B20" s="77" t="s">
        <v>84</v>
      </c>
      <c r="C20" s="79">
        <v>23799.48</v>
      </c>
      <c r="D20" s="79">
        <v>20822.689999999999</v>
      </c>
      <c r="E20" s="79">
        <v>20113.73</v>
      </c>
      <c r="F20" s="79">
        <v>18879.810000000001</v>
      </c>
      <c r="G20" s="79">
        <v>21477.45</v>
      </c>
      <c r="H20" s="79">
        <v>20644.63</v>
      </c>
      <c r="I20" s="79">
        <v>20596.259999999998</v>
      </c>
      <c r="J20" s="79">
        <v>19936.060000000001</v>
      </c>
      <c r="K20" s="79">
        <v>20074.509999999998</v>
      </c>
      <c r="L20" s="79">
        <v>19612.89</v>
      </c>
      <c r="M20" s="79">
        <v>19437.240000000002</v>
      </c>
      <c r="N20" s="79">
        <v>19166.41</v>
      </c>
      <c r="O20" s="31">
        <f>SUM(C20:N20)</f>
        <v>244561.16</v>
      </c>
      <c r="P20" s="29"/>
      <c r="Q20" s="32"/>
      <c r="R20" s="32"/>
      <c r="S20" s="32"/>
      <c r="T20" s="32"/>
    </row>
    <row r="21" spans="2:20">
      <c r="B21" s="19" t="s">
        <v>48</v>
      </c>
      <c r="C21" s="29">
        <f t="shared" ref="C21:O21" si="3">SUM(C19:C20)</f>
        <v>61237.58</v>
      </c>
      <c r="D21" s="29">
        <f t="shared" si="3"/>
        <v>50775.88</v>
      </c>
      <c r="E21" s="29">
        <f t="shared" si="3"/>
        <v>51268.479999999996</v>
      </c>
      <c r="F21" s="29">
        <f t="shared" si="3"/>
        <v>51960.56</v>
      </c>
      <c r="G21" s="29">
        <f t="shared" si="3"/>
        <v>56358.270000000004</v>
      </c>
      <c r="H21" s="29">
        <f t="shared" si="3"/>
        <v>59775.47</v>
      </c>
      <c r="I21" s="29">
        <f t="shared" si="3"/>
        <v>60402.039999999994</v>
      </c>
      <c r="J21" s="29">
        <f t="shared" si="3"/>
        <v>56509.119999999995</v>
      </c>
      <c r="K21" s="29">
        <f t="shared" si="3"/>
        <v>59031.179999999993</v>
      </c>
      <c r="L21" s="29">
        <f t="shared" si="3"/>
        <v>55528.94</v>
      </c>
      <c r="M21" s="29">
        <f t="shared" si="3"/>
        <v>51746.080000000002</v>
      </c>
      <c r="N21" s="29">
        <f t="shared" si="3"/>
        <v>51144.92</v>
      </c>
      <c r="O21" s="29">
        <f t="shared" si="3"/>
        <v>665738.52</v>
      </c>
      <c r="P21" s="29"/>
      <c r="Q21" s="32">
        <f>'[1]WP Schedule E (Bonus)'!$C$12</f>
        <v>304291.73</v>
      </c>
      <c r="R21" s="32">
        <f>'[1]Schedule C 2020 (actuals)'!$C$25</f>
        <v>-448510.49277030042</v>
      </c>
      <c r="S21" s="32"/>
      <c r="T21" s="32">
        <f>O21-Q21-R21-S21</f>
        <v>809957.28277030052</v>
      </c>
    </row>
    <row r="22" spans="2:20"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2"/>
      <c r="R22" s="32"/>
      <c r="S22" s="32"/>
      <c r="T22" s="33"/>
    </row>
    <row r="23" spans="2:20">
      <c r="B23" s="75" t="s">
        <v>85</v>
      </c>
      <c r="C23" s="35">
        <v>-29.05</v>
      </c>
      <c r="D23" s="35">
        <v>-27.19</v>
      </c>
      <c r="E23" s="35">
        <v>-15.27</v>
      </c>
      <c r="F23" s="35">
        <v>43.59</v>
      </c>
      <c r="G23" s="35">
        <v>43.71</v>
      </c>
      <c r="H23" s="35">
        <v>43.86</v>
      </c>
      <c r="I23" s="35">
        <v>45.79</v>
      </c>
      <c r="J23" s="35">
        <v>43</v>
      </c>
      <c r="K23" s="35">
        <v>44.32</v>
      </c>
      <c r="L23" s="35">
        <v>44.43</v>
      </c>
      <c r="M23" s="35">
        <v>41.13</v>
      </c>
      <c r="N23" s="35">
        <v>48.07</v>
      </c>
      <c r="O23" s="29">
        <f>SUM(C23:N23)</f>
        <v>326.39</v>
      </c>
      <c r="P23" s="29"/>
      <c r="Q23" s="32"/>
      <c r="R23" s="32"/>
      <c r="S23" s="32"/>
      <c r="T23" s="33"/>
    </row>
    <row r="24" spans="2:20">
      <c r="B24" s="8" t="s">
        <v>85</v>
      </c>
      <c r="C24" s="79">
        <v>-388.51</v>
      </c>
      <c r="D24" s="79">
        <v>-337.07</v>
      </c>
      <c r="E24" s="79">
        <v>88.63</v>
      </c>
      <c r="F24" s="79">
        <v>597.36</v>
      </c>
      <c r="G24" s="79">
        <v>618.38</v>
      </c>
      <c r="H24" s="79">
        <v>552.30999999999995</v>
      </c>
      <c r="I24" s="79">
        <v>507.25</v>
      </c>
      <c r="J24" s="79">
        <v>602.45000000000005</v>
      </c>
      <c r="K24" s="79">
        <v>616.04999999999995</v>
      </c>
      <c r="L24" s="79">
        <v>562.30999999999995</v>
      </c>
      <c r="M24" s="79">
        <v>595.30999999999995</v>
      </c>
      <c r="N24" s="79">
        <v>623.4</v>
      </c>
      <c r="O24" s="31">
        <f>SUM(C24:N24)</f>
        <v>4637.87</v>
      </c>
      <c r="P24" s="29"/>
      <c r="Q24" s="32"/>
      <c r="R24" s="32"/>
      <c r="S24" s="32"/>
      <c r="T24" s="33"/>
    </row>
    <row r="25" spans="2:20">
      <c r="B25" s="78" t="s">
        <v>55</v>
      </c>
      <c r="C25" s="29">
        <f t="shared" ref="C25:O25" si="4">SUM(C23:C24)</f>
        <v>-417.56</v>
      </c>
      <c r="D25" s="29">
        <f t="shared" si="4"/>
        <v>-364.26</v>
      </c>
      <c r="E25" s="29">
        <f t="shared" si="4"/>
        <v>73.36</v>
      </c>
      <c r="F25" s="29">
        <f t="shared" si="4"/>
        <v>640.95000000000005</v>
      </c>
      <c r="G25" s="29">
        <f t="shared" si="4"/>
        <v>662.09</v>
      </c>
      <c r="H25" s="29">
        <f t="shared" si="4"/>
        <v>596.16999999999996</v>
      </c>
      <c r="I25" s="29">
        <f t="shared" si="4"/>
        <v>553.04</v>
      </c>
      <c r="J25" s="29">
        <f t="shared" si="4"/>
        <v>645.45000000000005</v>
      </c>
      <c r="K25" s="29">
        <f t="shared" si="4"/>
        <v>660.37</v>
      </c>
      <c r="L25" s="29">
        <f t="shared" si="4"/>
        <v>606.7399999999999</v>
      </c>
      <c r="M25" s="29">
        <f t="shared" si="4"/>
        <v>636.43999999999994</v>
      </c>
      <c r="N25" s="29">
        <f t="shared" si="4"/>
        <v>671.47</v>
      </c>
      <c r="O25" s="29">
        <f t="shared" si="4"/>
        <v>4964.26</v>
      </c>
      <c r="P25" s="29"/>
      <c r="Q25" s="32">
        <v>0</v>
      </c>
      <c r="R25" s="32">
        <f>'[1]Schedule C 2020 (actuals)'!$C$26</f>
        <v>8864.5261005849061</v>
      </c>
      <c r="S25" s="32"/>
      <c r="T25" s="32">
        <f>O25-Q25-R25-S25</f>
        <v>-3900.2661005849059</v>
      </c>
    </row>
    <row r="26" spans="2:20"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2"/>
      <c r="R26" s="32"/>
      <c r="S26" s="32"/>
      <c r="T26" s="33"/>
    </row>
    <row r="27" spans="2:20">
      <c r="B27" s="19" t="s">
        <v>49</v>
      </c>
      <c r="C27" s="29">
        <f t="shared" ref="C27:O27" si="5">C6+C12+C17+C21+C25</f>
        <v>1244878.56</v>
      </c>
      <c r="D27" s="29">
        <f t="shared" si="5"/>
        <v>1239619.7499999998</v>
      </c>
      <c r="E27" s="29">
        <f t="shared" si="5"/>
        <v>1277091.4200000002</v>
      </c>
      <c r="F27" s="29">
        <f t="shared" si="5"/>
        <v>1527716.86</v>
      </c>
      <c r="G27" s="29">
        <f t="shared" si="5"/>
        <v>1899044.24</v>
      </c>
      <c r="H27" s="29">
        <f t="shared" si="5"/>
        <v>2267018.4900000002</v>
      </c>
      <c r="I27" s="29">
        <f t="shared" si="5"/>
        <v>2454739.34</v>
      </c>
      <c r="J27" s="29">
        <f t="shared" si="5"/>
        <v>2401509.1900000004</v>
      </c>
      <c r="K27" s="29">
        <f t="shared" si="5"/>
        <v>2234268.4000000004</v>
      </c>
      <c r="L27" s="29">
        <f t="shared" si="5"/>
        <v>1895009.99</v>
      </c>
      <c r="M27" s="29">
        <f t="shared" si="5"/>
        <v>1558813.37</v>
      </c>
      <c r="N27" s="29">
        <f t="shared" si="5"/>
        <v>1658590.2399999998</v>
      </c>
      <c r="O27" s="93">
        <f t="shared" si="5"/>
        <v>21658299.849999998</v>
      </c>
      <c r="P27" s="29"/>
      <c r="Q27" s="32">
        <f>Q6+Q12+Q17+Q21+Q25</f>
        <v>6974884.0099999998</v>
      </c>
      <c r="R27" s="32">
        <f>R6+R12+R17+R21+R25</f>
        <v>228302.95578148539</v>
      </c>
      <c r="S27" s="32"/>
      <c r="T27" s="32">
        <f>T6+T12+T17+T21+T25</f>
        <v>14455112.884218512</v>
      </c>
    </row>
    <row r="28" spans="2:20">
      <c r="B28" s="22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34"/>
      <c r="T28" s="29"/>
    </row>
    <row r="29" spans="2:20">
      <c r="B29" s="22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93"/>
      <c r="P29" s="34"/>
      <c r="Q29" s="77" t="s">
        <v>96</v>
      </c>
      <c r="R29" s="30"/>
      <c r="S29" s="30"/>
      <c r="T29" s="21">
        <f>O27</f>
        <v>21658299.849999998</v>
      </c>
    </row>
    <row r="30" spans="2:20">
      <c r="B30" s="22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93"/>
      <c r="P30" s="34"/>
      <c r="Q30" s="16"/>
      <c r="R30" s="16"/>
      <c r="S30" s="16"/>
      <c r="T30" s="17"/>
    </row>
    <row r="31" spans="2:20">
      <c r="B31" s="2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29"/>
      <c r="Q31" s="62" t="s">
        <v>95</v>
      </c>
      <c r="R31" s="32"/>
      <c r="T31" s="32">
        <f>T27</f>
        <v>14455112.884218512</v>
      </c>
    </row>
    <row r="32" spans="2:20">
      <c r="B32" s="2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29"/>
      <c r="Q32" s="20"/>
      <c r="T32" s="97"/>
    </row>
    <row r="33" spans="2:23">
      <c r="B33" s="13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29"/>
      <c r="Q33" s="20"/>
      <c r="T33" s="32"/>
      <c r="W33" s="29"/>
    </row>
    <row r="34" spans="2:23">
      <c r="B34" s="133"/>
      <c r="C34" s="22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29"/>
      <c r="U34" s="32"/>
      <c r="V34" s="32"/>
      <c r="W34" s="20"/>
    </row>
    <row r="35" spans="2:23">
      <c r="B35" s="134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29"/>
      <c r="W35" s="20"/>
    </row>
    <row r="36" spans="2:23">
      <c r="B36" s="134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29"/>
      <c r="W36" s="20"/>
    </row>
    <row r="37" spans="2:23">
      <c r="B37" s="22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29"/>
    </row>
    <row r="38" spans="2:23">
      <c r="B38" s="22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29"/>
    </row>
    <row r="39" spans="2:23">
      <c r="B39" s="22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29"/>
    </row>
    <row r="40" spans="2:23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2:23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2:23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2:23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2:23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  <row r="45" spans="2:23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</row>
    <row r="46" spans="2:23"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2:23"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  <row r="48" spans="2:23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  <row r="49" spans="3:16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</row>
    <row r="50" spans="3:16"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</row>
    <row r="51" spans="3:16"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</row>
    <row r="52" spans="3:16"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</row>
    <row r="53" spans="3:16"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</row>
    <row r="54" spans="3:16"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</row>
    <row r="55" spans="3:16"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</row>
    <row r="56" spans="3:16"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</row>
    <row r="57" spans="3:16"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</row>
    <row r="58" spans="3:16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</row>
    <row r="59" spans="3:16"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3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</row>
    <row r="61" spans="3:16"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</row>
    <row r="62" spans="3:16"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</row>
    <row r="63" spans="3:16"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</row>
    <row r="64" spans="3:16"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</row>
    <row r="65" spans="3:16"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</row>
    <row r="66" spans="3:16"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</row>
    <row r="67" spans="3:16"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</row>
    <row r="68" spans="3:16"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</row>
    <row r="69" spans="3:16"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</row>
    <row r="70" spans="3:16"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</row>
    <row r="71" spans="3:16"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</row>
    <row r="72" spans="3:16"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</row>
    <row r="73" spans="3:16"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</row>
    <row r="74" spans="3:16"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</row>
    <row r="75" spans="3:16"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</row>
    <row r="76" spans="3:16"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</row>
    <row r="77" spans="3:16"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</row>
    <row r="78" spans="3:16"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</row>
    <row r="79" spans="3:16"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</row>
    <row r="80" spans="3:16"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</row>
    <row r="81" spans="3:16"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</row>
    <row r="82" spans="3:16"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</row>
    <row r="83" spans="3:16"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</row>
    <row r="84" spans="3:16"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</row>
    <row r="85" spans="3:16"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</row>
    <row r="86" spans="3:16"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</row>
    <row r="87" spans="3:16"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8" spans="3:16"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</row>
    <row r="89" spans="3:16"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</row>
    <row r="90" spans="3:16"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</row>
    <row r="91" spans="3:16"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</row>
    <row r="92" spans="3:16"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3:16"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</row>
    <row r="94" spans="3:16"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</row>
    <row r="95" spans="3:16"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</row>
    <row r="96" spans="3:16"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</row>
    <row r="97" spans="3:16"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</row>
    <row r="98" spans="3:16"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</row>
    <row r="99" spans="3:16"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</row>
    <row r="100" spans="3:16"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3:16"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3:16"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</row>
  </sheetData>
  <printOptions horizontalCentered="1"/>
  <pageMargins left="0.75" right="0.75" top="1" bottom="1" header="0.5" footer="0.5"/>
  <pageSetup scale="86" orientation="landscape" r:id="rId1"/>
  <headerFooter alignWithMargins="0">
    <oddHeader>&amp;CCentral Division
Adjusted Energy Efficiency Cost Recovery Factor Filing&amp;R&amp;A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xMS8yMDIyIDU6MTk6MDQ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FDB9EC65-E716-48A7-9D92-B9C4BDB573C4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568AD04-E8E1-4055-8030-AA16793D06D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WP Schedule C (Summary)</vt:lpstr>
      <vt:lpstr>WP Schedule C (2022 Costs)</vt:lpstr>
      <vt:lpstr>WP Schedule C (2022 Rev)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dtsoa12</cp:lastModifiedBy>
  <cp:lastPrinted>2021-05-12T20:10:56Z</cp:lastPrinted>
  <dcterms:created xsi:type="dcterms:W3CDTF">2008-04-08T18:47:32Z</dcterms:created>
  <dcterms:modified xsi:type="dcterms:W3CDTF">2023-05-19T21:12:33Z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b1abfdd9-07b5-4ad0-b3e7-2338fccf9af4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bjLabelHistoryID">
    <vt:lpwstr>{FDB9EC65-E716-48A7-9D92-B9C4BDB573C4}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12" name="bjDocumentLabelXML-0">
    <vt:lpwstr>ww.boldonjames.com/2008/01/sie/internal/label"&gt;&lt;element uid="50c31824-0780-4910-87d1-eaaffd182d42" value="" /&gt;&lt;element uid="c64218ab-b8d1-40b6-a478-cb8be1e10ecc" value="" /&gt;&lt;/sisl&gt;</vt:lpwstr>
  </property>
</Properties>
</file>